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090" tabRatio="816"/>
  </bookViews>
  <sheets>
    <sheet name="Portada" sheetId="1" r:id="rId1"/>
    <sheet name="11 E007" sheetId="2" r:id="rId2"/>
    <sheet name="11 E010" sheetId="3" r:id="rId3"/>
    <sheet name="11 E011" sheetId="4" r:id="rId4"/>
    <sheet name="11 E012" sheetId="5" r:id="rId5"/>
    <sheet name="11 E021" sheetId="6" r:id="rId6"/>
    <sheet name="11 E064" sheetId="7" r:id="rId7"/>
    <sheet name="11 E066" sheetId="8" r:id="rId8"/>
    <sheet name="11 S029" sheetId="9" r:id="rId9"/>
    <sheet name="11 S204" sheetId="10" r:id="rId10"/>
    <sheet name="11 S205" sheetId="11" r:id="rId11"/>
    <sheet name="11 S207" sheetId="12" r:id="rId12"/>
    <sheet name="11 S208" sheetId="13" r:id="rId13"/>
    <sheet name="11 S221" sheetId="14" r:id="rId14"/>
    <sheet name="11 S243" sheetId="15" r:id="rId15"/>
    <sheet name="11 S244" sheetId="16" r:id="rId16"/>
    <sheet name="11 U006" sheetId="17" r:id="rId17"/>
    <sheet name="11 U074" sheetId="18" r:id="rId18"/>
    <sheet name="11 U077" sheetId="19" r:id="rId19"/>
    <sheet name="11 U079" sheetId="20" r:id="rId20"/>
  </sheets>
  <definedNames>
    <definedName name="_xlnm.Print_Area" localSheetId="1">'11 E007'!$B$2:$U$43</definedName>
    <definedName name="_xlnm.Print_Area" localSheetId="2">'11 E010'!$B$2:$U$53</definedName>
    <definedName name="_xlnm.Print_Area" localSheetId="3">'11 E011'!$B$2:$U$44</definedName>
    <definedName name="_xlnm.Print_Area" localSheetId="4">'11 E012'!$B$2:$U$53</definedName>
    <definedName name="_xlnm.Print_Area" localSheetId="5">'11 E021'!$B$2:$U$46</definedName>
    <definedName name="_xlnm.Print_Area" localSheetId="6">'11 E064'!$B$2:$U$49</definedName>
    <definedName name="_xlnm.Print_Area" localSheetId="7">'11 E066'!$B$2:$U$57</definedName>
    <definedName name="_xlnm.Print_Area" localSheetId="8">'11 S029'!$B$2:$U$39</definedName>
    <definedName name="_xlnm.Print_Area" localSheetId="9">'11 S204'!$B$2:$U$48</definedName>
    <definedName name="_xlnm.Print_Area" localSheetId="10">'11 S205'!$B$2:$U$42</definedName>
    <definedName name="_xlnm.Print_Area" localSheetId="11">'11 S207'!$B$2:$U$41</definedName>
    <definedName name="_xlnm.Print_Area" localSheetId="12">'11 S208'!$B$2:$U$43</definedName>
    <definedName name="_xlnm.Print_Area" localSheetId="13">'11 S221'!$B$2:$U$39</definedName>
    <definedName name="_xlnm.Print_Area" localSheetId="14">'11 S243'!$B$2:$U$59</definedName>
    <definedName name="_xlnm.Print_Area" localSheetId="15">'11 S244'!$B$2:$U$54</definedName>
    <definedName name="_xlnm.Print_Area" localSheetId="16">'11 U006'!$B$2:$U$43</definedName>
    <definedName name="_xlnm.Print_Area" localSheetId="17">'11 U074'!$B$2:$U$43</definedName>
    <definedName name="_xlnm.Print_Area" localSheetId="18">'11 U077'!$B$2:$U$37</definedName>
    <definedName name="_xlnm.Print_Area" localSheetId="19">'11 U079'!$B$2:$U$38</definedName>
    <definedName name="_xlnm.Print_Area" localSheetId="0">Portada!$B$1:$AD$86</definedName>
    <definedName name="_xlnm.Print_Titles" localSheetId="1">'11 E007'!$1:$4</definedName>
    <definedName name="_xlnm.Print_Titles" localSheetId="2">'11 E010'!$1:$4</definedName>
    <definedName name="_xlnm.Print_Titles" localSheetId="3">'11 E011'!$1:$4</definedName>
    <definedName name="_xlnm.Print_Titles" localSheetId="4">'11 E012'!$1:$4</definedName>
    <definedName name="_xlnm.Print_Titles" localSheetId="5">'11 E021'!$1:$4</definedName>
    <definedName name="_xlnm.Print_Titles" localSheetId="6">'11 E064'!$1:$4</definedName>
    <definedName name="_xlnm.Print_Titles" localSheetId="7">'11 E066'!$1:$4</definedName>
    <definedName name="_xlnm.Print_Titles" localSheetId="8">'11 S029'!$1:$4</definedName>
    <definedName name="_xlnm.Print_Titles" localSheetId="9">'11 S204'!$1:$4</definedName>
    <definedName name="_xlnm.Print_Titles" localSheetId="10">'11 S205'!$1:$4</definedName>
    <definedName name="_xlnm.Print_Titles" localSheetId="11">'11 S207'!$1:$4</definedName>
    <definedName name="_xlnm.Print_Titles" localSheetId="12">'11 S208'!$1:$4</definedName>
    <definedName name="_xlnm.Print_Titles" localSheetId="13">'11 S221'!$1:$4</definedName>
    <definedName name="_xlnm.Print_Titles" localSheetId="14">'11 S243'!$1:$4</definedName>
    <definedName name="_xlnm.Print_Titles" localSheetId="15">'11 S244'!$1:$4</definedName>
    <definedName name="_xlnm.Print_Titles" localSheetId="16">'11 U006'!$1:$4</definedName>
    <definedName name="_xlnm.Print_Titles" localSheetId="17">'11 U074'!$1:$4</definedName>
    <definedName name="_xlnm.Print_Titles" localSheetId="18">'11 U077'!$1:$4</definedName>
    <definedName name="_xlnm.Print_Titles" localSheetId="19">'11 U079'!$1:$4</definedName>
    <definedName name="_xlnm.Print_Titles" localSheetId="0">Portada!$1:$4</definedName>
  </definedNames>
  <calcPr calcId="145621"/>
</workbook>
</file>

<file path=xl/calcChain.xml><?xml version="1.0" encoding="utf-8"?>
<calcChain xmlns="http://schemas.openxmlformats.org/spreadsheetml/2006/main">
  <c r="U32" i="20" l="1"/>
  <c r="U31" i="20"/>
  <c r="U27" i="20"/>
  <c r="U26" i="20"/>
  <c r="U25" i="20"/>
  <c r="U24" i="20"/>
  <c r="U23" i="20"/>
  <c r="U22" i="20"/>
  <c r="U21" i="20"/>
  <c r="U20" i="20"/>
  <c r="U31" i="19"/>
  <c r="U30" i="19"/>
  <c r="U26" i="19"/>
  <c r="U25" i="19"/>
  <c r="U24" i="19"/>
  <c r="U23" i="19"/>
  <c r="U22" i="19"/>
  <c r="U21" i="19"/>
  <c r="U20" i="19"/>
  <c r="U31" i="18"/>
  <c r="U26" i="18"/>
  <c r="U25" i="18"/>
  <c r="U24" i="18"/>
  <c r="U23" i="18"/>
  <c r="U22" i="18"/>
  <c r="U21" i="18"/>
  <c r="U20" i="18"/>
  <c r="U36" i="17"/>
  <c r="U32" i="17"/>
  <c r="U31" i="17"/>
  <c r="U30" i="17"/>
  <c r="U29" i="17"/>
  <c r="U28" i="17"/>
  <c r="U27" i="17"/>
  <c r="U26" i="17"/>
  <c r="U25" i="17"/>
  <c r="U24" i="17"/>
  <c r="U23" i="17"/>
  <c r="U22" i="17"/>
  <c r="U21" i="17"/>
  <c r="U20" i="17"/>
  <c r="U45" i="16"/>
  <c r="U40" i="16"/>
  <c r="U39" i="16"/>
  <c r="U38" i="16"/>
  <c r="U37" i="16"/>
  <c r="U36" i="16"/>
  <c r="U35" i="16"/>
  <c r="U34" i="16"/>
  <c r="U33" i="16"/>
  <c r="U32" i="16"/>
  <c r="U31" i="16"/>
  <c r="U30" i="16"/>
  <c r="U29" i="16"/>
  <c r="U28" i="16"/>
  <c r="U27" i="16"/>
  <c r="U26" i="16"/>
  <c r="U25" i="16"/>
  <c r="U24" i="16"/>
  <c r="U23" i="16"/>
  <c r="U22" i="16"/>
  <c r="U21" i="16"/>
  <c r="U20" i="16"/>
  <c r="U39" i="15"/>
  <c r="U38" i="15"/>
  <c r="U37" i="15"/>
  <c r="U36" i="15"/>
  <c r="U35" i="15"/>
  <c r="U34" i="15"/>
  <c r="U33" i="15"/>
  <c r="U32" i="15"/>
  <c r="U31" i="15"/>
  <c r="U30" i="15"/>
  <c r="U29" i="15"/>
  <c r="U28" i="15"/>
  <c r="U27" i="15"/>
  <c r="U26" i="15"/>
  <c r="U25" i="15"/>
  <c r="U24" i="15"/>
  <c r="U23" i="15"/>
  <c r="U22" i="15"/>
  <c r="U21" i="15"/>
  <c r="U20" i="15"/>
  <c r="U32" i="14"/>
  <c r="U28" i="14"/>
  <c r="U27" i="14"/>
  <c r="U26" i="14"/>
  <c r="U25" i="14"/>
  <c r="U24" i="14"/>
  <c r="U23" i="14"/>
  <c r="U22" i="14"/>
  <c r="U21" i="14"/>
  <c r="U20" i="14"/>
  <c r="U35" i="13"/>
  <c r="U30" i="13"/>
  <c r="U29" i="13"/>
  <c r="U28" i="13"/>
  <c r="U27" i="13"/>
  <c r="U26" i="13"/>
  <c r="U25" i="13"/>
  <c r="U24" i="13"/>
  <c r="U23" i="13"/>
  <c r="U22" i="13"/>
  <c r="U21" i="13"/>
  <c r="U20" i="13"/>
  <c r="U35" i="12"/>
  <c r="U30" i="12"/>
  <c r="U29" i="12"/>
  <c r="U28" i="12"/>
  <c r="U27" i="12"/>
  <c r="U26" i="12"/>
  <c r="U25" i="12"/>
  <c r="U24" i="12"/>
  <c r="U23" i="12"/>
  <c r="U22" i="12"/>
  <c r="U21" i="12"/>
  <c r="U20" i="12"/>
  <c r="U31" i="11"/>
  <c r="U30" i="11"/>
  <c r="U29" i="11"/>
  <c r="U28" i="11"/>
  <c r="U27" i="11"/>
  <c r="U26" i="11"/>
  <c r="U25" i="11"/>
  <c r="U24" i="11"/>
  <c r="U23" i="11"/>
  <c r="U22" i="11"/>
  <c r="U21" i="11"/>
  <c r="U20" i="11"/>
  <c r="U30" i="10"/>
  <c r="U29" i="10"/>
  <c r="U28" i="10"/>
  <c r="U27" i="10"/>
  <c r="U26" i="10"/>
  <c r="U25" i="10"/>
  <c r="U24" i="10"/>
  <c r="U23" i="10"/>
  <c r="U22" i="10"/>
  <c r="U21" i="10"/>
  <c r="U20" i="10"/>
  <c r="U33" i="9"/>
  <c r="U28" i="9"/>
  <c r="U27" i="9"/>
  <c r="U26" i="9"/>
  <c r="U25" i="9"/>
  <c r="U24" i="9"/>
  <c r="U23" i="9"/>
  <c r="U22" i="9"/>
  <c r="U21" i="9"/>
  <c r="U20" i="9"/>
  <c r="U44" i="8"/>
  <c r="U43" i="8"/>
  <c r="U42" i="8"/>
  <c r="U41" i="8"/>
  <c r="U40" i="8"/>
  <c r="U39" i="8"/>
  <c r="U38" i="8"/>
  <c r="U37" i="8"/>
  <c r="U36" i="8"/>
  <c r="U35" i="8"/>
  <c r="U34" i="8"/>
  <c r="U33" i="8"/>
  <c r="U32" i="8"/>
  <c r="U31" i="8"/>
  <c r="U30" i="8"/>
  <c r="U29" i="8"/>
  <c r="U28" i="8"/>
  <c r="U27" i="8"/>
  <c r="U26" i="8"/>
  <c r="U25" i="8"/>
  <c r="U24" i="8"/>
  <c r="U23" i="8"/>
  <c r="U22" i="8"/>
  <c r="U21" i="8"/>
  <c r="U20" i="8"/>
  <c r="U38" i="7"/>
  <c r="U33" i="7"/>
  <c r="U32" i="7"/>
  <c r="U31" i="7"/>
  <c r="U30" i="7"/>
  <c r="U29" i="7"/>
  <c r="U28" i="7"/>
  <c r="U27" i="7"/>
  <c r="U26" i="7"/>
  <c r="U25" i="7"/>
  <c r="U24" i="7"/>
  <c r="U23" i="7"/>
  <c r="U22" i="7"/>
  <c r="U21" i="7"/>
  <c r="U20" i="7"/>
  <c r="U29" i="6"/>
  <c r="U28" i="6"/>
  <c r="U27" i="6"/>
  <c r="U26" i="6"/>
  <c r="U25" i="6"/>
  <c r="U24" i="6"/>
  <c r="U23" i="6"/>
  <c r="U22" i="6"/>
  <c r="U21" i="6"/>
  <c r="U20" i="6"/>
  <c r="U36" i="5"/>
  <c r="U35" i="5"/>
  <c r="U31" i="5"/>
  <c r="U30" i="5"/>
  <c r="U29" i="5"/>
  <c r="U28" i="5"/>
  <c r="U27" i="5"/>
  <c r="U26" i="5"/>
  <c r="U25" i="5"/>
  <c r="U24" i="5"/>
  <c r="U23" i="5"/>
  <c r="U22" i="5"/>
  <c r="U21" i="5"/>
  <c r="U20" i="5"/>
  <c r="U33" i="4"/>
  <c r="U32" i="4"/>
  <c r="U28" i="4"/>
  <c r="U27" i="4"/>
  <c r="U26" i="4"/>
  <c r="U25" i="4"/>
  <c r="U24" i="4"/>
  <c r="U23" i="4"/>
  <c r="U22" i="4"/>
  <c r="U21" i="4"/>
  <c r="U20" i="4"/>
  <c r="U34" i="3"/>
  <c r="U33" i="3"/>
  <c r="U32" i="3"/>
  <c r="U31" i="3"/>
  <c r="U30" i="3"/>
  <c r="U29" i="3"/>
  <c r="U28" i="3"/>
  <c r="U27" i="3"/>
  <c r="U26" i="3"/>
  <c r="U25" i="3"/>
  <c r="U24" i="3"/>
  <c r="U23" i="3"/>
  <c r="U22" i="3"/>
  <c r="U21" i="3"/>
  <c r="U20" i="3"/>
  <c r="U32" i="2"/>
  <c r="U27" i="2"/>
  <c r="U26" i="2"/>
  <c r="U25" i="2"/>
  <c r="U24" i="2"/>
  <c r="U23" i="2"/>
  <c r="U22" i="2"/>
  <c r="U21" i="2"/>
  <c r="U20" i="2"/>
  <c r="U30" i="18" l="1"/>
  <c r="U37" i="17"/>
  <c r="U44" i="16"/>
  <c r="U43" i="15"/>
  <c r="U44" i="15"/>
  <c r="U33" i="14"/>
  <c r="U34" i="13"/>
  <c r="U34" i="12"/>
  <c r="U35" i="11"/>
  <c r="U36" i="11"/>
  <c r="U35" i="10"/>
  <c r="U34" i="10"/>
  <c r="U32" i="9"/>
  <c r="U48" i="8"/>
  <c r="U49" i="8"/>
  <c r="U37" i="7"/>
  <c r="U33" i="6"/>
  <c r="U34" i="6"/>
  <c r="U39" i="3"/>
  <c r="U38" i="3"/>
  <c r="U31" i="2"/>
</calcChain>
</file>

<file path=xl/sharedStrings.xml><?xml version="1.0" encoding="utf-8"?>
<sst xmlns="http://schemas.openxmlformats.org/spreadsheetml/2006/main" count="2865" uniqueCount="960">
  <si>
    <t>Informes sobre la Situación Económica,
las Finanzas Públicas y la Deuda Pública</t>
  </si>
  <si>
    <t xml:space="preserve">    Segundo Trimestre 2014</t>
  </si>
  <si>
    <t>Ramo 11
Educación Pública</t>
  </si>
  <si>
    <t>Programas presupuestarios cuya MIR se incluye en el reporte</t>
  </si>
  <si>
    <t xml:space="preserve">E-007 Prestación de servicios de educación media superior
E-10 Prestación de servicios de educación superior y posgrado
E-011 Impulso al desarrollo de la cultura
E-012 Incorporación, restauración, conservación y mantenimiento de bienes patrimonio de la Nación
E-021 Investigación científica y desarrollo tecnológico
E-064 Atención a la Demanda de Educación para Adultos (INEA)
E-066 Prestación de Servicios de Educación Inicial y Básica Comunitaria
S-029 Programa Escuelas de Calidad
S-204 Cultura Física
S-205 Deporte
S-207 Programa de Apoyo a las Culturas Municipales y Comunitarias (PACMYC)
S-208 Programa de Apoyo a Comunidades para Restauración de Monumentos y Bienes Artísticos de Propiedad Federal (FOREMOBA)
S-221 Programa Escuelas de Tiempo Completo
S-243 Programa Nacional de Becas
S-244 Programa para la Inclusión y la Equidad Educativa
U-006 Subsidios federales para organismos descentralizados estatales
U-074 Escuelas Dignas
U-077 Programa de Inclusión y Alfabetización Digital
U-079 Programa de Expansión en la Oferta Educativa en Educación Media Superior y Superior
</t>
  </si>
  <si>
    <t xml:space="preserve">      Segundo Trimestre 2014</t>
  </si>
  <si>
    <t>DATOS DEL PROGRAMA</t>
  </si>
  <si>
    <t>Programa presupuestario</t>
  </si>
  <si>
    <t>E007</t>
  </si>
  <si>
    <t>Prestación de servicios de educación media superior</t>
  </si>
  <si>
    <t>Ramo</t>
  </si>
  <si>
    <t>11</t>
  </si>
  <si>
    <t>Educación Pública</t>
  </si>
  <si>
    <t>Unidad responsable</t>
  </si>
  <si>
    <t>L5N-Colegio de Bachilleres</t>
  </si>
  <si>
    <t>Enfoques transversales</t>
  </si>
  <si>
    <t>Clasificación Funcional</t>
  </si>
  <si>
    <t>Finalidad</t>
  </si>
  <si>
    <t>2 - Desarrollo Social</t>
  </si>
  <si>
    <t>Función</t>
  </si>
  <si>
    <t>5 - Educación</t>
  </si>
  <si>
    <t>Subfunción</t>
  </si>
  <si>
    <t>2 - Educación</t>
  </si>
  <si>
    <t>Actividad Institucional</t>
  </si>
  <si>
    <t>4 - Educación media superior de calidad</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</si>
  <si>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</si>
  <si>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</si>
  <si>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</si>
  <si>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</si>
  <si>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</si>
  <si>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</si>
  <si>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</si>
  <si>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</si>
  <si>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</si>
  <si>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</si>
  <si>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</si>
  <si>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</si>
  <si>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</si>
  <si>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</si>
  <si>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</si>
  <si>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asegurar mayor cobertura, inclusión y equidad educativa entre todos los grupos de la pobalción para la construcción de una sociedad más justa mediante la prestación de servicios de educación media superior.</t>
  </si>
  <si>
    <r>
      <t>Porcentaje de cobertura en el nivel medio superior, con respecto a la población de entre 15 a 17 años</t>
    </r>
    <r>
      <rPr>
        <i/>
        <sz val="10"/>
        <color indexed="30"/>
        <rFont val="Soberana Sans"/>
      </rPr>
      <t xml:space="preserve">
Indicador Seleccionado</t>
    </r>
  </si>
  <si>
    <t xml:space="preserve">(Número de alumnos atendidos en educación media superior en el año n / Población de 15 a 17 años en el año n) * 100 </t>
  </si>
  <si>
    <t>Porcentaje de alumno atendido</t>
  </si>
  <si>
    <t>Estratégico-Eficacia-Anual</t>
  </si>
  <si>
    <t>N/A</t>
  </si>
  <si>
    <t>Propósito</t>
  </si>
  <si>
    <t>El alumnado egresado de educación media superior logra promedio igual o superior a ocho.</t>
  </si>
  <si>
    <r>
      <t>Porcentaje de egresados de bachillerato con promedio igual o superior a ocho</t>
    </r>
    <r>
      <rPr>
        <i/>
        <sz val="10"/>
        <color indexed="30"/>
        <rFont val="Soberana Sans"/>
      </rPr>
      <t xml:space="preserve">
</t>
    </r>
  </si>
  <si>
    <t>(Egresados de bachillerato por generación, con promedio mínimo de ocho en el año en curso / Total de egresados de la generación en el año en curso) * 100</t>
  </si>
  <si>
    <t>Porcentaje</t>
  </si>
  <si>
    <t>Componente</t>
  </si>
  <si>
    <t>A Planta docente titulada con nivel de licenciatura</t>
  </si>
  <si>
    <r>
      <t>Porcentaje de docentes de educación media superior titulados.</t>
    </r>
    <r>
      <rPr>
        <i/>
        <sz val="10"/>
        <color indexed="30"/>
        <rFont val="Soberana Sans"/>
      </rPr>
      <t xml:space="preserve">
</t>
    </r>
  </si>
  <si>
    <t>(Número de docentes titulados de educación media superior en el año n / Total de docentes de educación media superior en el año n) X 100</t>
  </si>
  <si>
    <t>Docente titulado de educación media superior</t>
  </si>
  <si>
    <t>Estratégico-Eficacia-Trimestral</t>
  </si>
  <si>
    <t/>
  </si>
  <si>
    <t>B Equipo de cómputo proporcionado.</t>
  </si>
  <si>
    <r>
      <t>Proporción de alumnos por computadora.</t>
    </r>
    <r>
      <rPr>
        <i/>
        <sz val="10"/>
        <color indexed="30"/>
        <rFont val="Soberana Sans"/>
      </rPr>
      <t xml:space="preserve">
</t>
    </r>
  </si>
  <si>
    <t>Número de alumnos de la matrícula del año t / Total de equipos disponibles del año t</t>
  </si>
  <si>
    <t>Alumno</t>
  </si>
  <si>
    <t>Estratégico-Eficiencia-Trimestral</t>
  </si>
  <si>
    <t>Actividad</t>
  </si>
  <si>
    <t>A 1 Fortalecimiento del programa de estímulos al personal docente.</t>
  </si>
  <si>
    <r>
      <t>Porcentaje de docentes de educación media superior apoyados para su superación académica, con respecto al total de docentes de educación media superior.</t>
    </r>
    <r>
      <rPr>
        <i/>
        <sz val="10"/>
        <color indexed="30"/>
        <rFont val="Soberana Sans"/>
      </rPr>
      <t xml:space="preserve">
</t>
    </r>
  </si>
  <si>
    <t>(Número de docentes de educación media superior apoyados en el año n/ Total de docentes de educación media superior en el año n) X 100</t>
  </si>
  <si>
    <t>Docente de educación media superior apoyado</t>
  </si>
  <si>
    <t>Gestión-Eficacia-Trimestral</t>
  </si>
  <si>
    <t>A 2 Adquisición de equipo de cómputo.</t>
  </si>
  <si>
    <r>
      <t>Porcentaje de equipo de cómputo adquirido para el uso de los alumnos en el año actual, con respecto al total de equipos existentes.</t>
    </r>
    <r>
      <rPr>
        <i/>
        <sz val="10"/>
        <color indexed="30"/>
        <rFont val="Soberana Sans"/>
      </rPr>
      <t xml:space="preserve">
</t>
    </r>
  </si>
  <si>
    <t>(Equipos de cómputo adquiridos en el año n / Total de equipos de cómputo existentes en el año n) X 100</t>
  </si>
  <si>
    <t>Porcentaje de equipo adquirido</t>
  </si>
  <si>
    <t>Gestión-Eficacia-Anual</t>
  </si>
  <si>
    <t>B 3 Desarrollo de programas integrales que permitan proporcionar equipamiento al nivel medio superior.</t>
  </si>
  <si>
    <r>
      <t>Porcentaje de equipamiento a Laboratorios y Talleres del nivel Medio Superior, con respecto al total de Laboratorios y Talleres existentes en el nivel Medio Superior.</t>
    </r>
    <r>
      <rPr>
        <i/>
        <sz val="10"/>
        <color indexed="30"/>
        <rFont val="Soberana Sans"/>
      </rPr>
      <t xml:space="preserve">
</t>
    </r>
  </si>
  <si>
    <t>(Laboratorios y talleres equipados del Nivel Medio Superior en el año n / Total de laboratorios y talleres del Nivel Medio Superior en el año n) X 100</t>
  </si>
  <si>
    <t>Porcentaje de laboratorio y taller equipado</t>
  </si>
  <si>
    <t>B 4 Servicios de mantenimiento proporcionados a equipos e inmuebles de talleres y laboratorios de educación media superior.</t>
  </si>
  <si>
    <r>
      <t>Porcentaje de solicitudes de mantenimiento del Nivel Medio Superior atendidas, respecto al total de solicitudes presentadas</t>
    </r>
    <r>
      <rPr>
        <i/>
        <sz val="10"/>
        <color indexed="30"/>
        <rFont val="Soberana Sans"/>
      </rPr>
      <t xml:space="preserve">
</t>
    </r>
  </si>
  <si>
    <t>(Servicios de mantenimiento realizados del Nivel Medio Superior en el año n / Total de servicios de mantenimiento solicitados por el Nivel Medio Superior en el año n) X 100</t>
  </si>
  <si>
    <t>Porcentaje de servicio realizado</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</si>
  <si>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</si>
  <si>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</si>
  <si>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</si>
  <si>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</si>
  <si>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</si>
  <si>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</si>
  <si>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</si>
  <si>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</si>
  <si>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</si>
  <si>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</si>
  <si>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</si>
  <si>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Porcentaje de docentes de educación media superior titulados.
</t>
    </r>
    <r>
      <rPr>
        <sz val="10"/>
        <rFont val="Soberana Sans"/>
        <family val="2"/>
      </rPr>
      <t xml:space="preserve"> Causa : La meta alcanzada corresponde a su estimación ya que se contó al término del primer trimestre con una plantilla de 6,075 docentes titulados de educación media superior para la atención de la matrícula del nivel. Efecto:  Otros Motivos:</t>
    </r>
  </si>
  <si>
    <r>
      <t xml:space="preserve">Proporción de alumnos por computadora.
</t>
    </r>
    <r>
      <rPr>
        <sz val="10"/>
        <rFont val="Soberana Sans"/>
        <family val="2"/>
      </rPr>
      <t xml:space="preserve"> Causa : La variación a la meta programada obedece al incremento de nuevos grupos y la apertura de 3 nuevos planteles ubicados en los estados de Aguascalientes y Guanajuato. (Dato preliminar).  se presenta un incremento en 340 alumnos más con respecto a los 91,190 programados al periodo, derivado al Plan Nacional de Desarrollo 2012-2018 que establece la obligatoriedad de la Educación Media Superior, y el número de equipos disponibles no creció en la misma proporción. Efecto:  Otros Motivos:</t>
    </r>
  </si>
  <si>
    <r>
      <t xml:space="preserve">Porcentaje de docentes de educación media superior apoyados para su superación académica, con respecto al total de docentes de educación media superior.
</t>
    </r>
    <r>
      <rPr>
        <sz val="10"/>
        <rFont val="Soberana Sans"/>
        <family val="2"/>
      </rPr>
      <t xml:space="preserve"> Causa : El número de profesores interesados en contar con un estímulo al desempeño docente se incrementó en 112 profesores, Se observa una mayor participación de los docentes en alcanzar este beneficio del estímulo al desempeño, estos docentes cubrieron los requisitos para lograr contar con por lo menos un salario mínimo como estímulo, razón por la cual los recursos se distribuyen entre un mayor número de docentes, esto ocasionado por el creciente interés de la planta docente por actualizarse y con ello lograr un crecimiento de carácter económico. Efecto:  Otros Motivos:</t>
    </r>
  </si>
  <si>
    <r>
      <t xml:space="preserve">Porcentaje de equipamiento a Laboratorios y Talleres del nivel Medio Superior, con respecto al total de Laboratorios y Talleres existentes en el nivel Medio Superior.
</t>
    </r>
    <r>
      <rPr>
        <sz val="10"/>
        <rFont val="Soberana Sans"/>
        <family val="2"/>
      </rPr>
      <t xml:space="preserve"> Causa : La meta programada en este trimestre no se cumplió debido a que los procesos licitatorios se encuentran en proceso de fallo. Efecto:  Otros Motivos:</t>
    </r>
  </si>
  <si>
    <r>
      <t xml:space="preserve">Porcentaje de solicitudes de mantenimiento del Nivel Medio Superior atendidas, respecto al total de solicitudes presentadas
</t>
    </r>
    <r>
      <rPr>
        <sz val="10"/>
        <rFont val="Soberana Sans"/>
        <family val="2"/>
      </rPr>
      <t xml:space="preserve"> Causa : La variación a la meta programada de 20 planteles atendidos con mantenimiento, obedece a que debido a los cambios administrativos para el ejercicio de los recursos en los planteles federales hasta el mes de junio no se depositó recursos para que estos realizaran acciones de mejora y de mantenimiento. En el seguimiento de matriz de indicadores de la página de Planeación no tienen meta calendarizada para el 2do. Trimestre. Solo tiene para el primero y tercer trimestres. Efecto:  Otros Motivos:</t>
    </r>
  </si>
  <si>
    <t>E010</t>
  </si>
  <si>
    <t>Prestación de servicios de educación superior y posgrado</t>
  </si>
  <si>
    <t>A3Q-Universidad Nacional Autónoma de México</t>
  </si>
  <si>
    <t>4 - Educación</t>
  </si>
  <si>
    <t>6 - Educación de postgrado de calidad</t>
  </si>
  <si>
    <t>Contribuir a asegurar mayor cobertura, inclusión y equidad educativa entre todos los grupos de la pobalción para la construcción de una sociedad más justa mediante la atención a un mayor número de estudiantes de licenciatura y posgrado.</t>
  </si>
  <si>
    <r>
      <t>Porcentaje de cobertura educativa en educación superior con respecto a la población</t>
    </r>
    <r>
      <rPr>
        <i/>
        <sz val="10"/>
        <color indexed="30"/>
        <rFont val="Soberana Sans"/>
      </rPr>
      <t xml:space="preserve">
Indicador Seleccionado</t>
    </r>
  </si>
  <si>
    <t>(Número de estudiantes atendidos en educación superior en el año n / Población de 18 a 23 años en el año n) * 100</t>
  </si>
  <si>
    <r>
      <t>Tasa bruta de escolarización de educación media superior y superior</t>
    </r>
    <r>
      <rPr>
        <i/>
        <sz val="10"/>
        <color indexed="30"/>
        <rFont val="Soberana Sans"/>
      </rPr>
      <t xml:space="preserve">
</t>
    </r>
  </si>
  <si>
    <t>(Matricula total al inicio del ciclo escolar del tipo educativo determinado / Población total en el rango de edad de 18 a 22 años de edad ) *100</t>
  </si>
  <si>
    <t>La atención a la demanda del alumnado por servicios de escolarizados y a distancia de educación superior y de posgrado públicos se incrementa.</t>
  </si>
  <si>
    <r>
      <t>Porcentaje de absorción de la educación de posgrado.</t>
    </r>
    <r>
      <rPr>
        <i/>
        <sz val="10"/>
        <color indexed="30"/>
        <rFont val="Soberana Sans"/>
      </rPr>
      <t xml:space="preserve">
</t>
    </r>
  </si>
  <si>
    <t>(Estudiantes de nuevo ingreso atendidos con servicios escolarizados y a distancia de educación superior en el año N / Estudiantes egresados del nivel educativo inmediato anterior del Año N) *100</t>
  </si>
  <si>
    <r>
      <t>Porcentaje de absorción de la educación superior</t>
    </r>
    <r>
      <rPr>
        <i/>
        <sz val="10"/>
        <color indexed="30"/>
        <rFont val="Soberana Sans"/>
      </rPr>
      <t xml:space="preserve">
</t>
    </r>
  </si>
  <si>
    <t>A Programas educativos de nivel licenciatura y posgrado evaluados y/o acreditados para ser reconocidos por su calidad.</t>
  </si>
  <si>
    <r>
      <t>Porcentaje de programas educativos de nivel licenciatura evaluados y/o acreditados, con respecto al total de programas educativos del nivel licenciatura impartidos evaluables y/o acreditables.</t>
    </r>
    <r>
      <rPr>
        <i/>
        <sz val="10"/>
        <color indexed="30"/>
        <rFont val="Soberana Sans"/>
      </rPr>
      <t xml:space="preserve">
</t>
    </r>
  </si>
  <si>
    <t>(Número de programas educativos de licenciatura evaluados o acreditados en el año N / Total de programas educativos de licenciatura impartidos evaluables en el año N) * 100</t>
  </si>
  <si>
    <r>
      <t>Porcentaje de programas de posgrado reconocidos por el CONACYT, con relación al total de programas de posgrado impartidos</t>
    </r>
    <r>
      <rPr>
        <i/>
        <sz val="10"/>
        <color indexed="30"/>
        <rFont val="Soberana Sans"/>
      </rPr>
      <t xml:space="preserve">
</t>
    </r>
  </si>
  <si>
    <t>(Número programas de estudio de posgrado evaluados o acreditados / Total de planes y programas de posgrado impartidos) * 100</t>
  </si>
  <si>
    <t>Estratégico-Calidad-Trimestral</t>
  </si>
  <si>
    <t>B Alumnado de licenciatura y posgrado son atendidos en programas educativos de calidad.</t>
  </si>
  <si>
    <r>
      <t>Tasa de variación de la matrícula de calidad en licenciatura y posgrado, respecto al año anterior</t>
    </r>
    <r>
      <rPr>
        <i/>
        <sz val="10"/>
        <color indexed="30"/>
        <rFont val="Soberana Sans"/>
      </rPr>
      <t xml:space="preserve">
</t>
    </r>
  </si>
  <si>
    <t>(Alumnos del nivel licenciatura y posgrado atendidos en programas de calidad en el ciclo escolar N / Alumnos de nivel licenciatura y posgrado atendidos en programas de calidad en el ciclo escolar N - 1) -1 * 100</t>
  </si>
  <si>
    <t>Tasa de variación</t>
  </si>
  <si>
    <r>
      <t>Porcentaje de alumnos atendidos en programas de calidad de los niveles de educación superior y posgrado, con respecto al total de la matrícula atendida</t>
    </r>
    <r>
      <rPr>
        <i/>
        <sz val="10"/>
        <color indexed="30"/>
        <rFont val="Soberana Sans"/>
      </rPr>
      <t xml:space="preserve">
</t>
    </r>
  </si>
  <si>
    <t>(Alumnos atendidos en programas de calidad de los niveles de educación superior y de posgrado en el año N / Total de alumnos atendidos en programas de educación superior y posgrado en el año N) * 100</t>
  </si>
  <si>
    <t>C Instituciones de Educación Superior Públicas apoyadas con gasto de operación.</t>
  </si>
  <si>
    <r>
      <t>Porcentaje de Instituciones de Educación Superior Públicas Federales apoyadas con recursos para el gasto de operación</t>
    </r>
    <r>
      <rPr>
        <i/>
        <sz val="10"/>
        <color indexed="30"/>
        <rFont val="Soberana Sans"/>
      </rPr>
      <t xml:space="preserve">
</t>
    </r>
  </si>
  <si>
    <t>(Total de Instituciones de Educación Superior Federales apoyadas con gasto de operación  en el año N / Total de Instituciones de Educación Superior Federales en el año N) * 100</t>
  </si>
  <si>
    <t>D El número de estudiantes de nuevo ingreso en programas de educación de posgrado es incrementado</t>
  </si>
  <si>
    <r>
      <t>Tasa de variación de los estudiantes de nuevo ingreso inscritos en programas de educación de posgrado con respecto al año anterior.</t>
    </r>
    <r>
      <rPr>
        <i/>
        <sz val="10"/>
        <color indexed="30"/>
        <rFont val="Soberana Sans"/>
      </rPr>
      <t xml:space="preserve">
</t>
    </r>
  </si>
  <si>
    <t>(Estudiantes de nuevo ingreso inscritos programas de educación de posgrado en el año N / Estudiantes de nuevo ingreso inscritos en programas de educación de posgrado en el año N-1)*100</t>
  </si>
  <si>
    <t>E Los programas de estudio de la Universidad Abierta y a Distancia de México son incrementados</t>
  </si>
  <si>
    <r>
      <t xml:space="preserve">Porcentaje de incremento en el número de programas de estudio de la Universidad Abierta y a Distancia de México. </t>
    </r>
    <r>
      <rPr>
        <i/>
        <sz val="10"/>
        <color indexed="30"/>
        <rFont val="Soberana Sans"/>
      </rPr>
      <t xml:space="preserve">
</t>
    </r>
  </si>
  <si>
    <t xml:space="preserve">(Número de nuevos programas de estudio en el el período n/Número de nuevos programas de estudio en el el período n-1)*100 </t>
  </si>
  <si>
    <t>A 1 Contar con una Planta docente con un grado de especialidad, maestría o doctorado</t>
  </si>
  <si>
    <r>
      <t>Porcentaje de docentes de educación con un grado de especialidad, maestría o doctorado</t>
    </r>
    <r>
      <rPr>
        <i/>
        <sz val="10"/>
        <color indexed="30"/>
        <rFont val="Soberana Sans"/>
      </rPr>
      <t xml:space="preserve">
</t>
    </r>
  </si>
  <si>
    <t>(Número de docentes que cuenta con un grado de especialidad, maestría o doctorado en las Instituciones de Educación Superior Federales en el año N / Total de docentes en las Instituciones de Educación Superior Federales en el año N) * 100</t>
  </si>
  <si>
    <t>C 2 Asignacion de recursos a las Instituciones de Educación Superior Públicas Federales apoyadas para atender gastos de operación.</t>
  </si>
  <si>
    <r>
      <t>Porcentaje de recursos asignados a Instituciones de Educación Superior Públicas</t>
    </r>
    <r>
      <rPr>
        <i/>
        <sz val="10"/>
        <color indexed="30"/>
        <rFont val="Soberana Sans"/>
      </rPr>
      <t xml:space="preserve">
</t>
    </r>
  </si>
  <si>
    <t>(Total de recursos asignados a Instituciones de Educación Superior Públicas en el año N / Total recursos gestionados a Instituciones de Educación Superior Públicas en el año N) * 100</t>
  </si>
  <si>
    <t>D 3 Inscripción de Estudiantes de nuevo ingreso en programas de educación de posgrado</t>
  </si>
  <si>
    <r>
      <t>Estudiantes de nuevo ingreso inscritos en programas de educación de  posgrado.</t>
    </r>
    <r>
      <rPr>
        <i/>
        <sz val="10"/>
        <color indexed="30"/>
        <rFont val="Soberana Sans"/>
      </rPr>
      <t xml:space="preserve">
</t>
    </r>
  </si>
  <si>
    <t>Total de estudiantes de nuevo ingreso inscritos en programas de educación de posgrado.</t>
  </si>
  <si>
    <t>Programa</t>
  </si>
  <si>
    <t>Gestión-Eficiencia-Anual</t>
  </si>
  <si>
    <t>E 4 Desarrollo y producción de contenidos digitales y multimedia para la prestación del servicio educativo a distancia.</t>
  </si>
  <si>
    <r>
      <t>Crecimiento de los contenidos digitales y multimedia</t>
    </r>
    <r>
      <rPr>
        <i/>
        <sz val="10"/>
        <color indexed="30"/>
        <rFont val="Soberana Sans"/>
      </rPr>
      <t xml:space="preserve">
</t>
    </r>
  </si>
  <si>
    <t>(Número de contenidos digitales y multimedia producidos para cada asignatura en el año N) - (Número total de contenidos digitales y multimedia producidos año N-1)</t>
  </si>
  <si>
    <t>Especie</t>
  </si>
  <si>
    <r>
      <t xml:space="preserve">Porcentaje de absorción de la educación superior
</t>
    </r>
    <r>
      <rPr>
        <sz val="10"/>
        <rFont val="Soberana Sans"/>
        <family val="2"/>
      </rPr>
      <t xml:space="preserve"> Causa : El comportamiento global del indicador se explica con la información que reporta cada UR participante, de la siguiente manera: El IPN no presenta variación en sus metas y CETI presenta una meta de 47.6 puntos porcentuales por arriba de lo programado, debido a que se incrementó el servicio educativo en este nivel en el plantel Tonalá Efecto: La meta del CETI presenta un incremento de 120% (0.06) con respecto a lo programado (0.05), debido a que se incrementó el servicio educativo en este nivel en el plantel Tonalá Otros Motivos:</t>
    </r>
  </si>
  <si>
    <r>
      <t xml:space="preserve">Porcentaje de programas educativos de nivel licenciatura evaluados y/o acreditados, con respecto al total de programas educativos del nivel licenciatura impartidos evaluables y/o acreditables.
</t>
    </r>
    <r>
      <rPr>
        <sz val="10"/>
        <rFont val="Soberana Sans"/>
        <family val="2"/>
      </rPr>
      <t xml:space="preserve"> Causa : El comportamiento global del indicador se explica con la información que reporta cada UR participante, de la siguiente manera: La UNAM en el segundo trimestre, registro una meta alcanzada de 118 planes educativos de los 115 programados inicialmente. En el CETI continúan acreditadas 3 carreras en Educación Superior. Señalando que amplió su oferta educativa con dos carreras nuevas en el semestre de agosto- diciembre de 2012, pero estas no podrán ser acreditadas hasta tener egresados. La UR MGH cuenta en el período con dos de los programas para obtener su refrendo, continuando con los procesos para cumplir con las indicaciones que COMEAA ha señalado. Colmex tuvo un cumplimiento conforme a lo programado. Efecto: Para UNAM el indicador registro un avance de 94.4 por ciento, como resultado de 118 planes educativos de los 115 programados inicialmente, esto como resultado de tres programas más que obtuvieron su acreditación como planes de calidad, derivado de los esfuerzos e interés que tiene esta Casa de Estudios por ofrecer servicios educativos de la más alta calidad. El IPN no tuvo variación. CETI tiene un avance de 100% de acuerdo a lo programado para este trimestre, debido a que continúan acreditadas 3 carreras en Educación Superior. La UR MGH no refleja variación alguna del porcentaje que se tiene programado en el período, toda vez que se cuenta con el 95.2% reconocidos por CIEES en el nivel 1, y el 62% reconocidos por COPAES. El cumplimiento del 100 por ciento de Colmex se debe a la constante actualización y permanencia de los programas de estudio del nivel licenciatura que imparte la institución. Otros Motivos:</t>
    </r>
  </si>
  <si>
    <r>
      <t xml:space="preserve">Porcentaje de programas de posgrado reconocidos por el CONACYT, con relación al total de programas de posgrado impartidos
</t>
    </r>
    <r>
      <rPr>
        <sz val="10"/>
        <rFont val="Soberana Sans"/>
        <family val="2"/>
      </rPr>
      <t xml:space="preserve"> Causa : El comportamiento global del indicador se explica con la información que reporta cada UR participante, de la siguiente manera: La UNAM durante el segundo trimestre observó una meta de 71 programas de estudio, dicha meta corresponde a su estimación original. En el IPN los valores alcanzados y programados son iguales, por lo que no se presenta variación. El Cinvestav al cierre del presente trimestre, reportan 61 programas del nivel posgrado. Colmex tuvo un cumplimiento conforme a lo establecido. Efecto: La UNAM registro un avance de 78.89 por ciento en el seguimiento del indicador, como resultado de 71 programas de estudio con respecto de 90 programas de nivel posgrado impartidos, dicho porcentaje es inferior al programado derivado de la implementación de siete programas de posgrado más a los 83 estimados, lo que permitirá ofrecer a la demanda estudiantil una mayor gama de opciones educativas, acordes con las necesidades y requerimientos que la sociedad y el país demandan. En el Cinvestav la variación de mas 3.39% se explica por los esfuerzos realizados por las autoridades de la entidad, para promover la alta calidad de los programas académicos y de investigación que se imparten, y a la revisión constante y permanente que realizan los colegios de profesores para actualizar los contenidos temáticos de los programas, lo que permite hacer una oferta académica competitiva y comprometida con el mejoramiento social y la salud humana, así como el entorno ecológico, todo esto aunado a la alta calidad de los investigadores que conforman la planta académica del Cinvestav. Para Colmex el cumplimiento del 100 por ciento se debe a la constante actualización y permanencia de los programas de estudio del nivel posgrado que imparte la institución. Otros Motivos:</t>
    </r>
  </si>
  <si>
    <r>
      <t xml:space="preserve">Porcentaje de alumnos atendidos en programas de calidad de los niveles de educación superior y posgrado, con respecto al total de la matrícula atendida
</t>
    </r>
    <r>
      <rPr>
        <sz val="10"/>
        <rFont val="Soberana Sans"/>
        <family val="2"/>
      </rPr>
      <t xml:space="preserve"> Causa : El comportamiento global del indicador se explica con la información que reporta cada UR participante, de la siguiente manera: En la UNAM el indicador registro un avance de 84.94 por ciento, como resultado de 190,000 alumnos atendidos en programas de calidad de los niveles de educación superior y de posgrado con respecto de 223,692 alumnos atendidos en programas de educación superior y posgrado. El Cinvestav superó la meta programada al presente trimestre con 373 alumnos de posgrado atendidos, lo que representa el 16.22% por encima de la meta Efecto: En la UNAM, la variación presentada en este indicador con respecto de su estimación corresponde básicamente a la atención de una mayor matrícula derivado del eficiente uso de los espacios educativos, así como de la incorporación de la matrícula de nuevo ingreso en la ENES León y Enes Morelia estas últimas de reciente apertura. En el Cinvestav con las cifras reportadas al presente trimestre de 2673 alumnos atendidos, se alcanzó 80.20% de avance respecto al indicador anual comprometido. La variación se explica al ingreso de 166 nuevos alumnos, reingresaron 11 y, por los alumnos matriculados durante el año 2013 que continúan inscritos en el 2014. Otros Motivos:</t>
    </r>
  </si>
  <si>
    <r>
      <t xml:space="preserve">Porcentaje de Instituciones de Educación Superior Públicas Federales apoyadas con recursos para el gasto de operación
</t>
    </r>
    <r>
      <rPr>
        <sz val="10"/>
        <rFont val="Soberana Sans"/>
        <family val="2"/>
      </rPr>
      <t xml:space="preserve"> Causa : El comportamiento global del indicador se explica con la información que reporta cada UR participante, de la siguiente manera: en la UR 513 la variación se debe a que se tuvieron reducciones presupuestarias, por lo que ya no se pudo apoyar a la totalidad de planteles que se tenía estimado. La UR 514 no tenía programado en este trimestre. Efecto: El comportamiento global del indicador se explica con la información que reporta cada UR participante, de la siguiente manera: en la UR 513 la variación se debe a que se tuvieron reducciones presupuestarias, por lo que ya no se pudo apoyar a la totalidad de planteles que se tenía estimado. La UR 514 no tenía programado en este trimestre. Otros Motivos:</t>
    </r>
  </si>
  <si>
    <r>
      <t xml:space="preserve">Porcentaje de incremento en el número de programas de estudio de la Universidad Abierta y a Distancia de México. 
</t>
    </r>
    <r>
      <rPr>
        <sz val="10"/>
        <rFont val="Soberana Sans"/>
        <family val="2"/>
      </rPr>
      <t xml:space="preserve"> Causa : No se tiene programa ninguna meta para este periodo.    Efecto: No se tiene programa ninguna meta para este periodo.          Otros Motivos:</t>
    </r>
  </si>
  <si>
    <r>
      <t xml:space="preserve">Porcentaje de docentes de educación con un grado de especialidad, maestría o doctorado
</t>
    </r>
    <r>
      <rPr>
        <sz val="10"/>
        <rFont val="Soberana Sans"/>
        <family val="2"/>
      </rPr>
      <t xml:space="preserve"> Causa : El comportamiento global del indicador se explica con la información que reporta cada UR participante, de la siguiente manera: Actualmente la UPN-Ajusco cuenta con 351 docentes con estudios de posgrado, que se distribuyen en: 143 tienen grado de Doctorado, 203 de Maestría y 5 cuentan con la Especialización. En el IPN el cumplimiento de 99.01%, se debe principalmente al proceso de jubilación y la renovación de interinatos de los docentes. En el CETI la meta se cumplió al 100% debido a que 30 docentes en Educación Superior, tienen el grado de Maestro o Doctor. En el Cinvestav se reporta un avance de 653 académicos de tiempo completo con grado de Doctor, lo que representa el 96.88% de avance respecto a la meta anual Efecto: La UPN aumentó la planta docente debido a la realización del Concurso de Oposición, lo cuál tuvo impacto directo en el aumento de docentes con nivel de posgrado. El CETI realiza la detección de necesidades de capacitación. EL Cinvestav reporta un avance del 96.02% del indicador anual. Se considera que al cierre del presente ejercicio se logre alcanzar la meta comprometida con base en la aplicación de una política de fortalecimiento de la planta académica, integrando a la plantilla de investigadores sólo a doctores en ciencias, y buscando que los que no tienen grado de Doctor, lo obtengan. Otros Motivos:</t>
    </r>
  </si>
  <si>
    <r>
      <t xml:space="preserve">Porcentaje de recursos asignados a Instituciones de Educación Superior Públicas
</t>
    </r>
    <r>
      <rPr>
        <sz val="10"/>
        <rFont val="Soberana Sans"/>
        <family val="2"/>
      </rPr>
      <t xml:space="preserve"> Causa : El comportamiento global del indicador se explica con la información que reporta cada UR participante, de la siguiente manera: Para la UR  513 la política salarial compromete una asignación mayor de recursos. En la UR 514 no se tenía programado para este trimestre. Efecto: El comportamiento global del indicador se explica con la información que reporta cada UR participante, de la siguiente manera: Para la UR  513 la política salarial compromete una asignación mayor de recursos. En la UR 514 no se tenía programado para este trimestre. Otros Motivos:</t>
    </r>
  </si>
  <si>
    <t>E011</t>
  </si>
  <si>
    <t>Impulso al desarrollo de la cultura</t>
  </si>
  <si>
    <t>H00-Consejo Nacional para la Cultura y las Artes</t>
  </si>
  <si>
    <t>4 - Recreación, Cultura y Otras Manifestaciones Sociales</t>
  </si>
  <si>
    <t>2 - Recreación, Cultura y Otras Manifestaciones Sociales</t>
  </si>
  <si>
    <t>8 - Fomento y promoción de la cultura</t>
  </si>
  <si>
    <t>Contribuir a que los mexicanos accedan y participen en las manifestaciones artísticas y del patrimonio cultural e histórico, mediante la educación, fomento y producción de servicios culturales</t>
  </si>
  <si>
    <r>
      <t>5. Proporción de estudiantes beneficiados con los servicios y actividades artísticas y culturales</t>
    </r>
    <r>
      <rPr>
        <i/>
        <sz val="10"/>
        <color indexed="30"/>
        <rFont val="Soberana Sans"/>
      </rPr>
      <t xml:space="preserve">
</t>
    </r>
  </si>
  <si>
    <t>(Número de estudiantes de educación básica, media superior y superior, beneficiados con los servicios y actividades artísticos y culturales/Matrícula total del Sistema Educativo Nacional (básica, media superior y superior)*100</t>
  </si>
  <si>
    <t>Los mexicanos acceden y participan en las manifestaciones artísticas y del patrimonio cultural e histórico del país, incrementando con ello su asistencia a eventos artísticos y culturales.</t>
  </si>
  <si>
    <r>
      <t>Tasa de variación de asistentes a eventos artísticos y culturales</t>
    </r>
    <r>
      <rPr>
        <i/>
        <sz val="10"/>
        <color indexed="30"/>
        <rFont val="Soberana Sans"/>
      </rPr>
      <t xml:space="preserve">
Indicador Seleccionado</t>
    </r>
  </si>
  <si>
    <t>((Número de asistentes a eventos artísticos y culturales del año n / Número de asistentes a eventos artísticos y culturales del año n-1)-1 ) X 100</t>
  </si>
  <si>
    <t>Tasa de Crecimiento</t>
  </si>
  <si>
    <t>A Actividades artísticas culturales realizadas y recibidas por la población en general</t>
  </si>
  <si>
    <r>
      <t>Tasa de crecimiento de actividades artísticas y culturales realizadas</t>
    </r>
    <r>
      <rPr>
        <i/>
        <sz val="10"/>
        <color indexed="30"/>
        <rFont val="Soberana Sans"/>
      </rPr>
      <t xml:space="preserve">
Indicador Seleccionado</t>
    </r>
  </si>
  <si>
    <t xml:space="preserve">((Número de actividades artístico culturales realizadas en el año n / Número de actividades artístico culturales realizadas en el año n-1)-1 X 100 </t>
  </si>
  <si>
    <t>B Población formada y/o capacitada en materia artística o cultural</t>
  </si>
  <si>
    <r>
      <t>Tasa de crecimiento de la población formada y/o capacitada en materia artística o cultural</t>
    </r>
    <r>
      <rPr>
        <i/>
        <sz val="10"/>
        <color indexed="30"/>
        <rFont val="Soberana Sans"/>
      </rPr>
      <t xml:space="preserve">
</t>
    </r>
  </si>
  <si>
    <t>((Población formada y/o capacitada en materia artística y/o cultural de forma escolarizada y no escolarizada del año n / Población formada y/o capacitada en materia artística y/o cultural de forma escolarizada y no escolarizada del año n-1) -1 )X 100</t>
  </si>
  <si>
    <t>C Tiraje de titulos editados y coeditados</t>
  </si>
  <si>
    <r>
      <t>Porcentaje del tiraje de los títulos editados y coeditados en materia artística o cultural respecto de lo programado.</t>
    </r>
    <r>
      <rPr>
        <i/>
        <sz val="10"/>
        <color indexed="30"/>
        <rFont val="Soberana Sans"/>
      </rPr>
      <t xml:space="preserve">
</t>
    </r>
  </si>
  <si>
    <t>(Tiraje  de los titulos editados y coeditados en materia artística y cultural del año N/ Tiraje de titulos editados y coeditados en matería artística y cultural programados para el año N) *100</t>
  </si>
  <si>
    <t>A 1 Acciones de promoción y fomento del desarrollo cultural</t>
  </si>
  <si>
    <r>
      <t>Tasa de crecimiento de las acciones de promoción y fomento del desarrollo cultural en relación con el año anterior</t>
    </r>
    <r>
      <rPr>
        <i/>
        <sz val="10"/>
        <color indexed="30"/>
        <rFont val="Soberana Sans"/>
      </rPr>
      <t xml:space="preserve">
</t>
    </r>
  </si>
  <si>
    <t>((Acciones de promoción y fomento publicadas o realizadas en el año n / Actividades de promoción y fomento publicadas o realizadas en el año n-1) -1 X 100</t>
  </si>
  <si>
    <t>A 2 Realización de producciones artísticas y culturales recibidas por la población en general</t>
  </si>
  <si>
    <r>
      <t>Porcentaje de producciones artísticas y culturales realizadas respecto de lo programado para el año N</t>
    </r>
    <r>
      <rPr>
        <i/>
        <sz val="10"/>
        <color indexed="30"/>
        <rFont val="Soberana Sans"/>
      </rPr>
      <t xml:space="preserve">
</t>
    </r>
  </si>
  <si>
    <t>(Número de producciones artístico culturales realizadas en el año n / Número de producciones artístico culturales programadas a realizarse en el año n) x 100</t>
  </si>
  <si>
    <t>B 3 Otorgamiento de becas e incentivos para apoyar la educación artística y cultural</t>
  </si>
  <si>
    <r>
      <t>Porcentaje de estímulos otorgados para la formación artística y cultural</t>
    </r>
    <r>
      <rPr>
        <i/>
        <sz val="10"/>
        <color indexed="30"/>
        <rFont val="Soberana Sans"/>
      </rPr>
      <t xml:space="preserve">
</t>
    </r>
  </si>
  <si>
    <t>((Número de estímulos otorgados en el ámbito artístico y cultural en el año N/ Número de producciones artístico culturales realizadas en el año N) x 100</t>
  </si>
  <si>
    <t>C 4 Edición de títulos culturales</t>
  </si>
  <si>
    <r>
      <t>Porcentaje de títulos culturales editados respecto a lo programado para el año N</t>
    </r>
    <r>
      <rPr>
        <i/>
        <sz val="10"/>
        <color indexed="30"/>
        <rFont val="Soberana Sans"/>
      </rPr>
      <t xml:space="preserve">
</t>
    </r>
  </si>
  <si>
    <t>((Titulos culturales editados en el año n / títulos culturales editados programados a realizarse para el año n) X 100</t>
  </si>
  <si>
    <r>
      <t xml:space="preserve">Tasa de variación de asistentes a eventos artísticos y culturales
</t>
    </r>
    <r>
      <rPr>
        <sz val="10"/>
        <rFont val="Soberana Sans"/>
        <family val="2"/>
      </rPr>
      <t xml:space="preserve"> Causa : La UAM menciona que durante el segundo trimestre de 2014, se beneficiaron a más de 20,000 personas quienes asistieron a los eventos realizados por esta Institución, logrando un acumulado de población beneficiada de 46,226. Este número superó la meta programada para este trimestre como resultado de la variada programación cultural, destacando exposiciones tales como: "Coyotl huan occe coyotl, Coyote y otro coyote, arte mecatrónico"; "El gabinete de las curiosidades", obra de Nunik Sauret "; "Exposición del abuso del poder al PODER, de Patricia Quijano Ferrer"; Ciclos de cine: "Ciclo de cine argentino", "Ciclo de cine danés ", "Ciclo Viernes de ópera", "Maratón de cine surrealista", así como variados musicales, obras de teatro, etc.   El INAH comenta que se registró un cumplimiento del 99.31%, debido a que disminuyeron los visitantes nacionales 17.02% en relación al mismo periodo del 2013. Los museos más visitados fueron los Nacionales de Antropología, Historia y el Museo del Templo Mayor. Así como los sitios arqueológicos de Teotihuacán, Chichén Itzá y Tulum.  El INBAL menciona que la desviación positiva se produjo por la realización, en el mes de abril, de la exposición "Crónica de Viaje", misma que se presentó en las instalaciones del Sistema de Transporte Colectivo Metro, estación Zócalo, reportando una gran asistencia.  El INEHRM incrementó la asistencia programada a los eventos de este Instituto debido al aumento de la difusión de los mismos.  El CECUT menciona que la variación positiva en cuanto a la meta la alcanzada para este indicador, se debe principalmente a la variación y oferta de servicios culturales de calidad brindados a la comunidad y a la realización de la 32 Feria del Libro de Tijuana que tuvo su sede en el Centro Cultural Tijuana.  Efecto:  Otros Motivos:</t>
    </r>
  </si>
  <si>
    <r>
      <t xml:space="preserve">Porcentaje del tiraje de los títulos editados y coeditados en materia artística o cultural respecto de lo programado.
</t>
    </r>
    <r>
      <rPr>
        <sz val="10"/>
        <rFont val="Soberana Sans"/>
        <family val="2"/>
      </rPr>
      <t xml:space="preserve"> Causa : La UAM menciona que al segundo trimestre del año, se registró un tiraje de los títulos editados y coeditados en materia artística y cultural de 188,950, que acumulado al dato registrado en el primer trimestre da un total de 243,050 cifra superior a la meta planeada para este periodo lo que significó un avance acumulado al mes de junio del 41.06 por ciento.   El INAH menciona que supera la meta en el tiraje de libros publicados debido a la coedición del título "Moctezuma. Apogeo y caída del imperio Azteca", con un total de 5,000 ejemplares. Efecto:  Otros Motivos:</t>
    </r>
  </si>
  <si>
    <r>
      <t xml:space="preserve">Tasa de crecimiento de las acciones de promoción y fomento del desarrollo cultural en relación con el año anterior
</t>
    </r>
    <r>
      <rPr>
        <sz val="10"/>
        <rFont val="Soberana Sans"/>
        <family val="2"/>
      </rPr>
      <t xml:space="preserve"> Causa : La UAM comentaque no hubo variación respecto a lo programado.  El INBAL reporta que en el periodo se logró regularizar la meta, misma que en el trimestre anterior no fue alcanzada al 100% gracias a que ya se han formalizado los contratos y convenios para la difusión en medios electrónicos.  El INEHRM dice que se tiene el cumplimiento de la meta en un 100% debido a que se realizaron 4 programas con 13 emisiones de cada uno, resultando con 104 emisiones semestrales. Efecto:  Otros Motivos:</t>
    </r>
  </si>
  <si>
    <r>
      <t xml:space="preserve">Porcentaje de producciones artísticas y culturales realizadas respecto de lo programado para el año N
</t>
    </r>
    <r>
      <rPr>
        <sz val="10"/>
        <rFont val="Soberana Sans"/>
        <family val="2"/>
      </rPr>
      <t xml:space="preserve"> Causa : La UAM comenta que durante el segundo trimestre de 2014 se registraron 208 producciones artísticas y culturales, que acumulado al dato registrado en el primer trimestre da un total de 444, superando la meta programada.  El INAH informa que se tuvo un cumplimiento de la meta del 80.77% debido a que algunos museos, entre los que se encuentran el Museo del Templo Mayor, así como el Museo Nacional de Historia reprogramaron la presentación de exposiciones para el tercer y cuarto trimestre del año.  En el caso del INBA, informan que durante el periodo no fue posible regularizar el resultado obtenido en el primer trimestre, ya que prevaleció el recorrimiento de fechas para la presentación de obras, principalmente en el área de Teatro debido a  cuestiones de agenda de los colaboradores y recintos propuestos para tal fin. Efecto:  Otros Motivos:</t>
    </r>
  </si>
  <si>
    <r>
      <t xml:space="preserve">Porcentaje de títulos culturales editados respecto a lo programado para el año N
</t>
    </r>
    <r>
      <rPr>
        <sz val="10"/>
        <rFont val="Soberana Sans"/>
        <family val="2"/>
      </rPr>
      <t xml:space="preserve"> Causa : La UAM dice que el indicador registró un avance acumulado al segundo trimestre de 43.28 por ciento de la meta anual planeada ya que al mes de junio se registraron 264 títulos culturales editados, de los cuales 142 corresponden al periodo abril-junio.  El INAH comenta que no se alcanzó la meta debido que se programaron 5 libros en coedición en la Escuela Nacional de Antropología e Historia, los cuales están en proceso de impresión.  El INEHRM menciona que la meta programada se incrementó debido a la optimización de los recursos humanos y materiales de este instituto. Efecto:  Otros Motivos:</t>
    </r>
  </si>
  <si>
    <t>E012</t>
  </si>
  <si>
    <t>Incorporación, restauración, conservación y mantenimiento de bienes patrimonio de la Nación</t>
  </si>
  <si>
    <t>D00-Instituto Nacional de Antropología e Historia</t>
  </si>
  <si>
    <t>Contribuir a promover y difundir el arte y la cultura como recursos formativos privilegiados para impulsar la educación integral mediante el registro, catalogación e intervención de bienes muebles e inmuebles artísticos e históricos de propiedad federal para su conservación y aprovechamiento</t>
  </si>
  <si>
    <r>
      <t>Proporción de estudiantes beneficiados con los servicios y actividades artísticas y culturales</t>
    </r>
    <r>
      <rPr>
        <i/>
        <sz val="10"/>
        <color indexed="30"/>
        <rFont val="Soberana Sans"/>
      </rPr>
      <t xml:space="preserve">
</t>
    </r>
  </si>
  <si>
    <t>(Número de estudiantes en educación básica, media superior y superior beneficiados con los servicios y actividades artísticos y culturales / Matricula total del Sistema Eeducativo Naciona (básica, media superior y superior) *100</t>
  </si>
  <si>
    <t>Los bienes inmuebles históricos de propiedad federal cuentan con acciones de registro, catalogación e intervención para su conservación y aprovechamiento</t>
  </si>
  <si>
    <r>
      <t>Porcentaje de bienes inmuebles patrimonio cultural de la nación registrados y catalogados.</t>
    </r>
    <r>
      <rPr>
        <i/>
        <sz val="10"/>
        <color indexed="30"/>
        <rFont val="Soberana Sans"/>
      </rPr>
      <t xml:space="preserve">
Indicador Seleccionado</t>
    </r>
  </si>
  <si>
    <t>(Número de sitios arqueológicos registrados, monumentos históricos registrados y catalogados en el año N / Número de sitios arqueológicos registrados, monumentos históricos registrados y catalogados  programados en el año N) * 100</t>
  </si>
  <si>
    <r>
      <t>Porcentaje de obra artística mueble e inmueble que se ha dictaminado para registro</t>
    </r>
    <r>
      <rPr>
        <i/>
        <sz val="10"/>
        <color indexed="30"/>
        <rFont val="Soberana Sans"/>
      </rPr>
      <t xml:space="preserve">
</t>
    </r>
  </si>
  <si>
    <t>(Total de obra artística mueble e inmueble dictaminada en el año N / Total de obra artística mueble e inmueble programada para dictaminación en el año N) * 100</t>
  </si>
  <si>
    <t>A Atención de solicitudes de conservación y restauración de obras artísticas</t>
  </si>
  <si>
    <r>
      <t>Porcentaje de obra artística conservada o restaurada</t>
    </r>
    <r>
      <rPr>
        <i/>
        <sz val="10"/>
        <color indexed="30"/>
        <rFont val="Soberana Sans"/>
      </rPr>
      <t xml:space="preserve">
</t>
    </r>
  </si>
  <si>
    <t>(Obra artística conservada o restaurada en el año N / Registro de obras artística actualizado en el año N) * 100</t>
  </si>
  <si>
    <r>
      <t>Porcentaje de solicitudes de restauración de obra artística atendidas</t>
    </r>
    <r>
      <rPr>
        <i/>
        <sz val="10"/>
        <color indexed="30"/>
        <rFont val="Soberana Sans"/>
      </rPr>
      <t xml:space="preserve">
</t>
    </r>
  </si>
  <si>
    <t xml:space="preserve">(Solicitudes de restauración de obra artística atendidas en el año N / Solicitudes de restauración de obra artística programadas en el año N) * 100   </t>
  </si>
  <si>
    <t>Obra atendida</t>
  </si>
  <si>
    <t>Gestión-Eficiencia-Trimestral</t>
  </si>
  <si>
    <r>
      <t xml:space="preserve">Porcentaje de solicitudes atendidas de murales restaurados </t>
    </r>
    <r>
      <rPr>
        <i/>
        <sz val="10"/>
        <color indexed="30"/>
        <rFont val="Soberana Sans"/>
      </rPr>
      <t xml:space="preserve">
</t>
    </r>
  </si>
  <si>
    <t xml:space="preserve">(Solicitudes de restauración de murales atendidas en el año N / Solicitudes de restauración de murales programadas en el año N) * 100 </t>
  </si>
  <si>
    <t>Mural restaurado</t>
  </si>
  <si>
    <r>
      <t>Porcentaje de monumentos históricos de propiedad federal  de preservados</t>
    </r>
    <r>
      <rPr>
        <i/>
        <sz val="10"/>
        <color indexed="30"/>
        <rFont val="Soberana Sans"/>
      </rPr>
      <t xml:space="preserve">
</t>
    </r>
  </si>
  <si>
    <t>(Total de Proyectos de obra realizados para la preservación  en monumentos históricos de propiedad federal en el año N / Número de Proyectos de obra programados para la preservación  de monumentos históricos de propiedad federal en el año N) * 100</t>
  </si>
  <si>
    <t>Bien inmueble</t>
  </si>
  <si>
    <t>B Sitios arqueológicos y monumentos históricos registrados</t>
  </si>
  <si>
    <r>
      <t>Porcentaje de sitios arqueológicos y monumentos históricos registrados con respecto a los programados.</t>
    </r>
    <r>
      <rPr>
        <i/>
        <sz val="10"/>
        <color indexed="30"/>
        <rFont val="Soberana Sans"/>
      </rPr>
      <t xml:space="preserve">
</t>
    </r>
  </si>
  <si>
    <t>((Número de sitios arqueológicos y monumentos históricos registrados en el año N / Número de sitios arqueológicos y monumentos históricos a registrar en el año N) * 100</t>
  </si>
  <si>
    <r>
      <t>Porcentaje de dictamines y asesorías técnicas relativas a proyectos de intervención a bienesinmuebles de propiedad federal a realizar en el año</t>
    </r>
    <r>
      <rPr>
        <i/>
        <sz val="10"/>
        <color indexed="30"/>
        <rFont val="Soberana Sans"/>
      </rPr>
      <t xml:space="preserve">
</t>
    </r>
  </si>
  <si>
    <t>(Total de dictamenes y asesorías técnicas a proyectos de intervención a bienes inmuebles de propiedad federal a realizar en el año N / Total de Dictámenes y Asesorías técnicas programados a realizar de proyectos de intervención a bienes inmuebles de propiedad federal a realizar en el año N) * 100</t>
  </si>
  <si>
    <t>Dictamen técnico</t>
  </si>
  <si>
    <t>A 1 Atención de solicitudes de conservación y restauración de murales</t>
  </si>
  <si>
    <r>
      <t>Porcentaje de restauración de murales con respecto a los metros cuadrados de murales registrados y de nuevo registro</t>
    </r>
    <r>
      <rPr>
        <i/>
        <sz val="10"/>
        <color indexed="30"/>
        <rFont val="Soberana Sans"/>
      </rPr>
      <t xml:space="preserve">
</t>
    </r>
  </si>
  <si>
    <t>(Metros cuadrados de mural restaurado en el año N / Metros cuadrados de murales registrados + Metros cuadrados de murales de nuevo registro en el año N) * 100</t>
  </si>
  <si>
    <t>B 2 Delimitación de sitios arqueológicos y actualización del catalogo de monumentos históricos</t>
  </si>
  <si>
    <r>
      <t>Porcentaje de fichas actualizadas de bienes catalogados</t>
    </r>
    <r>
      <rPr>
        <i/>
        <sz val="10"/>
        <color indexed="30"/>
        <rFont val="Soberana Sans"/>
      </rPr>
      <t xml:space="preserve">
</t>
    </r>
  </si>
  <si>
    <t>(Número de fichas actualizadas de monumentos históricos catalogados en el año N / Número de fichas programadas a actualizar de monumentos catalogados en el año N) * 100</t>
  </si>
  <si>
    <r>
      <t>Porcentaje de sitios arqueológicos delimitados</t>
    </r>
    <r>
      <rPr>
        <i/>
        <sz val="10"/>
        <color indexed="30"/>
        <rFont val="Soberana Sans"/>
      </rPr>
      <t xml:space="preserve">
</t>
    </r>
  </si>
  <si>
    <t>(Número de sitios arqueológicos delimitados en el año N/ Número de sitios arqueológicos programados para delimitar en el año N)* 100</t>
  </si>
  <si>
    <r>
      <t xml:space="preserve">Porcentaje de bienes inmuebles patrimonio cultural de la nación registrados y catalogados.
</t>
    </r>
    <r>
      <rPr>
        <sz val="10"/>
        <rFont val="Soberana Sans"/>
        <family val="2"/>
      </rPr>
      <t xml:space="preserve"> Causa : El Consejo Nacional para la Cultura y las Artes reporta que para este periodo se levantaron 122 cedulas de bienes muebles contenidos en el inmueble de propiedad federal denominado catedral metropolitana de la ciudad de México, 10 cedulas de inventario de inmuebles de propiedad federal en varios municipios del estado de chihuahua y 18 cedulas en varios municipios del estado de Querétaro, alcanzando así a la fecha la meta programada.  Efecto: El Consejo Nacional para la Cultura y las Artes reporta que para este periodo se levantaron 122 cedulas de bienes muebles contenidos en el inmueble de propiedad federal denominado catedral metropolitana de la ciudad de México, 10 cedulas de inventario de inmuebles de propiedad federal en varios municipios del estado de chihuahua y 18 cedulas en varios municipios del estado de Querétaro, alcanzando así a la fecha la meta programada.  Otros Motivos:</t>
    </r>
  </si>
  <si>
    <r>
      <t xml:space="preserve">Porcentaje de obra artística mueble e inmueble que se ha dictaminado para registro
</t>
    </r>
    <r>
      <rPr>
        <sz val="10"/>
        <rFont val="Soberana Sans"/>
        <family val="2"/>
      </rPr>
      <t xml:space="preserve"> Causa : ES UNA META ANUAL, POR LO QUE SE REPORTARA HASTA ENERO 2015 Efecto:  Otros Motivos:</t>
    </r>
  </si>
  <si>
    <r>
      <t xml:space="preserve">Porcentaje de obra artística conservada o restaurada
</t>
    </r>
    <r>
      <rPr>
        <sz val="10"/>
        <rFont val="Soberana Sans"/>
        <family val="2"/>
      </rPr>
      <t xml:space="preserve"> Causa : El Instituto Nacional de Bellas Artes y Literatura informa que como se ha explicado anteriormente, este indicador se desarrolla a solicitud de particulares o solicitudes de áreas del propio Instituto, como son los museos. En el periodo la demanda fue muy alta sin embargo, las solicitudes fueron atendidas en su totalidad. Efecto: El Instituto Nacional de Bellas Artes y Literatura informa que como se ha explicado anteriormente, este indicador se desarrolla a solicitud de particulares o solicitudes de áreas del propio Instituto, como son los museos. En el periodo la demanda fue muy alta sin embargo, las solicitudes fueron atendidas en su totalidad. Otros Motivos:</t>
    </r>
  </si>
  <si>
    <r>
      <t xml:space="preserve">Porcentaje de solicitudes de restauración de obra artística atendidas
</t>
    </r>
    <r>
      <rPr>
        <sz val="10"/>
        <rFont val="Soberana Sans"/>
        <family val="2"/>
      </rPr>
      <t xml:space="preserve"> Causa : El Instituto Nacional de Bellas Artes y Literatura reporta que como se ha explicado anteriormente, este indicador se desarrolla a solicitud de particulares o solicitudes de áreas del propio Instituto, como son los museos. En el periodo la demanda fue muy alta sin embargo, las solicitudes fueron atendidas en su totalidad. Efecto: El Instituto Nacional de Bellas Artes y Literatura reporta que como se ha explicado anteriormente, este indicador se desarrolla a solicitud de particulares o solicitudes de áreas del propio Instituto, como son los museos. En el periodo la demanda fue muy alta sin embargo, las solicitudes fueron atendidas en su totalidad. Otros Motivos:</t>
    </r>
  </si>
  <si>
    <r>
      <t xml:space="preserve">Porcentaje de solicitudes atendidas de murales restaurados 
</t>
    </r>
    <r>
      <rPr>
        <sz val="10"/>
        <rFont val="Soberana Sans"/>
        <family val="2"/>
      </rPr>
      <t xml:space="preserve"> Causa : El Instituto Nacional de Bellas Artes y Literatura reporta que el  alcance de este indicador depende de la solicitudes de terceros para la conservación, restauración y preservación de pintura mural a nivel nacional e inclusive, en algunos casos  internacional. En el segundo trimestre de 2014 las solicitudes recibidas fueron menores a las expectativas programadas, lográndose atender con oportunidad el total de ellas. Efecto: El Instituto Nacional de Bellas Artes y Literatura reporta que el  alcance de este indicador depende de la solicitudes de terceros para la conservación, restauración y preservación de pintura mural a nivel nacional e inclusive, en algunos casos  internacional. En el segundo trimestre de 2014 las solicitudes recibidas fueron menores a las expectativas programadas, lográndose atender con oportunidad el total de ellas. Otros Motivos:</t>
    </r>
  </si>
  <si>
    <r>
      <t xml:space="preserve">Porcentaje de monumentos históricos de propiedad federal  de preservados
</t>
    </r>
    <r>
      <rPr>
        <sz val="10"/>
        <rFont val="Soberana Sans"/>
        <family val="2"/>
      </rPr>
      <t xml:space="preserve"> Causa : El Instituto Nacional de Bellas Artes y Literatura informa que el alcance de este indicador depende de la solicitudes de terceros para la conservación, restauración y preservación de pintura mural a nivel nacional e inclusive, en algunos casos internacional. En el segundo trimestre de 2014 las solicitudes recibidas fueron menores a las expectativas programadas, lográndose atender con oportunidad el total de ellas. Efecto: El Instituto Nacional de Bellas Artes y Literatura informa que el alcance de este indicador depende de la solicitudes de terceros para la conservación, restauración y preservación de pintura mural a nivel nacional e inclusive, en algunos casos internacional. En el segundo trimestre de 2014 las solicitudes recibidas fueron menores a las expectativas programadas, lográndose atender con oportunidad el total de ellas. Otros Motivos:</t>
    </r>
  </si>
  <si>
    <r>
      <t xml:space="preserve">Porcentaje de sitios arqueológicos y monumentos históricos registrados con respecto a los programados.
</t>
    </r>
    <r>
      <rPr>
        <sz val="10"/>
        <rFont val="Soberana Sans"/>
        <family val="2"/>
      </rPr>
      <t xml:space="preserve"> Causa : La Unidad Responsable D00 INAH no envío justificación alguna. Efecto:  Otros Motivos:</t>
    </r>
  </si>
  <si>
    <r>
      <t xml:space="preserve">Porcentaje de dictamines y asesorías técnicas relativas a proyectos de intervención a bienesinmuebles de propiedad federal a realizar en el año
</t>
    </r>
    <r>
      <rPr>
        <sz val="10"/>
        <rFont val="Soberana Sans"/>
        <family val="2"/>
      </rPr>
      <t xml:space="preserve"> Causa : El Consejo Nacional para la Cultura y las Artes reporta que para este trimestre se realizaron 293 procesos de gestión entre supervisiones, dictamen y asesorías por parte de personal de la dirección en el D.F., Edo. de México,  Hidalgo, Guerrero, Guanajuato, Morelos y Puebla. A la fecha la meta programada fue alcanzada con 357 procesos. Efecto: El Consejo Nacional para la Cultura y las Artes reporta que para este trimestre se realizaron 293 procesos de gestión entre supervisiones, dictamen y asesorías por parte de personal de la dirección en el D.F., Edo. de México,  Hidalgo, Guerrero, Guanajuato, Morelos y Puebla. A la fecha la meta programada fue alcanzada con 357 procesos. Otros Motivos:</t>
    </r>
  </si>
  <si>
    <r>
      <t xml:space="preserve">Porcentaje de restauración de murales con respecto a los metros cuadrados de murales registrados y de nuevo registro
</t>
    </r>
    <r>
      <rPr>
        <sz val="10"/>
        <rFont val="Soberana Sans"/>
        <family val="2"/>
      </rPr>
      <t xml:space="preserve"> Causa : El Instituto Nacional de Bellas Artes y Literatura informa que el alcance de este indicador depende de la solicitudes de terceros para la conservación, restauración y preservación de pintura mural a nivel nacional e inclusive, en algunos casos internacional. En el segundo trimestre de 2014 las solicitudes recibidas fueron menores a las expectativas programadas, lográndose atender con oportunidad el total de ellas. Efecto: El Instituto Nacional de Bellas Artes y Literatura informa que el alcance de este indicador depende de la solicitudes de terceros para la conservación, restauración y preservación de pintura mural a nivel nacional e inclusive, en algunos casos internacional. En el segundo trimestre de 2014 las solicitudes recibidas fueron menores a las expectativas programadas, lográndose atender con oportunidad el total de ellas. Otros Motivos:</t>
    </r>
  </si>
  <si>
    <r>
      <t xml:space="preserve">Porcentaje de fichas actualizadas de bienes catalogados
</t>
    </r>
    <r>
      <rPr>
        <sz val="10"/>
        <rFont val="Soberana Sans"/>
        <family val="2"/>
      </rPr>
      <t xml:space="preserve"> Causa : El Instituto Nacional de Antropología e Historia reporta que se han actualizado 484 fichas de catálogo. Se superó lo programado, debido a que en este trimestre se tuvo acceso a los registros del Instituto de Administración y Avalúos de Bienes Nacionales (INDAABIN) y con ello se dio inicio a la verificación de los datos de inmuebles de propiedad federal. Efecto: El Instituto Nacional de Antropología e Historia reporta que se han actualizado 484 fichas de catálogo. Se superó lo programado, debido a que en este trimestre se tuvo acceso a los registros del Instituto de Administración y Avalúos de Bienes Nacionales (INDAABIN) y con ello se dio inicio a la verificación de los datos de inmuebles de propiedad federal. Otros Motivos:</t>
    </r>
  </si>
  <si>
    <r>
      <t xml:space="preserve">Porcentaje de sitios arqueológicos delimitados
</t>
    </r>
    <r>
      <rPr>
        <sz val="10"/>
        <rFont val="Soberana Sans"/>
        <family val="2"/>
      </rPr>
      <t xml:space="preserve"> Causa : El Instituto Nacional de Antropología e Historia reporta que en el periodo se han delimitado los siguientes sitios arqueológicos: Chichén Itzá en Yucatán, Xochicalco en Morelos, Aguada Dzakabtún en Campeche, Comalcalco en Tabasco y Teotihuacán en el Estado de México. Efecto: El Instituto Nacional de Antropología e Historia reporta que en el periodo se han delimitado los siguientes sitios arqueológicos: Chichén Itzá en Yucatán, Xochicalco en Morelos, Aguada Dzakabtún en Campeche, Comalcalco en Tabasco y Teotihuacán en el Estado de México. Otros Motivos:</t>
    </r>
  </si>
  <si>
    <t>E021</t>
  </si>
  <si>
    <t>Investigación científica y desarrollo tecnológico</t>
  </si>
  <si>
    <t>3 - Desarrollo Económico</t>
  </si>
  <si>
    <t>8 - Ciencia, Tecnología e Innovación</t>
  </si>
  <si>
    <t>1 - Ciencia, Tecnología e Innovación</t>
  </si>
  <si>
    <t>14 - Investigación en diversas instituciones de educación superior</t>
  </si>
  <si>
    <t>Contribuir a impulsar la educación científica y tecnológica como elemento indispensable para la transformacióin de México en una sociedad del conocimiento mediante el gasto en gasto en investigación científica y desarrollo expermiental ejecutado por las IES.</t>
  </si>
  <si>
    <r>
      <t>Gasto en Investigación Científica y Desarrollo Experimental (GIDE)</t>
    </r>
    <r>
      <rPr>
        <i/>
        <sz val="10"/>
        <color indexed="30"/>
        <rFont val="Soberana Sans"/>
      </rPr>
      <t xml:space="preserve">
</t>
    </r>
  </si>
  <si>
    <t>(Gasto en investigación y desarrollo experimental ejecutado por las IES en el año N / PIB del año N) *100</t>
  </si>
  <si>
    <t>Estratégico-Eficacia-Bianual</t>
  </si>
  <si>
    <t>La planta de investigadores mejoran sus niveles de productividad en investigación científica, tecnológica y humanística.</t>
  </si>
  <si>
    <r>
      <t>Razón de productividad de la planta de investigadores</t>
    </r>
    <r>
      <rPr>
        <i/>
        <sz val="10"/>
        <color indexed="30"/>
        <rFont val="Soberana Sans"/>
      </rPr>
      <t xml:space="preserve">
Indicador Seleccionado</t>
    </r>
  </si>
  <si>
    <t>(Número de publicaciones arbitradas en el año N / Número de investigadores registrados en el año N)</t>
  </si>
  <si>
    <t>Razón</t>
  </si>
  <si>
    <t>Estratégico-Eficacia-Semestral</t>
  </si>
  <si>
    <r>
      <t>Porcentaje de proyectos de investigación vinculados con los diversos sectores de la economía nacional, respecto a los proyectos de investigación en desarrollo</t>
    </r>
    <r>
      <rPr>
        <i/>
        <sz val="10"/>
        <color indexed="30"/>
        <rFont val="Soberana Sans"/>
      </rPr>
      <t xml:space="preserve">
</t>
    </r>
  </si>
  <si>
    <t>(Número de proyectos de investigación científica, tecnológica y humanística vinculados con los diversos sectores de la economía nacional en el año N / Total de proyectos de investigación científica, tecnológica y humanística en desarrollo en el año N)*100</t>
  </si>
  <si>
    <t>Proyecto</t>
  </si>
  <si>
    <t>A Los proyectos de investigación están en desarrollo y/o con resultados publicados</t>
  </si>
  <si>
    <r>
      <t>Tasa de crecimiento de las investigaciones publicadas respecto al año anterior</t>
    </r>
    <r>
      <rPr>
        <i/>
        <sz val="10"/>
        <color indexed="30"/>
        <rFont val="Soberana Sans"/>
      </rPr>
      <t xml:space="preserve">
Indicador Seleccionado</t>
    </r>
  </si>
  <si>
    <t>((Número de investigaciones publicadas en el año N / Número de investigaciones publicadas en el año N-1) - 1) * 100</t>
  </si>
  <si>
    <r>
      <t>Proyectos de Investigación en Desarrollo</t>
    </r>
    <r>
      <rPr>
        <i/>
        <sz val="10"/>
        <color indexed="30"/>
        <rFont val="Soberana Sans"/>
      </rPr>
      <t xml:space="preserve">
</t>
    </r>
  </si>
  <si>
    <t>Sumatoria de proyectos de investigación que se encuentran en desarrollo</t>
  </si>
  <si>
    <t>A 1 Realización de eventos para impulsar la investigación en la comunidad académica.</t>
  </si>
  <si>
    <r>
      <t>Tasa de crecimiento de eventos académicos realizados</t>
    </r>
    <r>
      <rPr>
        <i/>
        <sz val="10"/>
        <color indexed="30"/>
        <rFont val="Soberana Sans"/>
      </rPr>
      <t xml:space="preserve">
</t>
    </r>
  </si>
  <si>
    <t>((Número de eventos académicos realizados en el año N / Número de eventos académicos realizados en el año N-1) - 1) * 100</t>
  </si>
  <si>
    <t>A 2 Informes de proyectos de investigación verificados administrativamente.</t>
  </si>
  <si>
    <r>
      <t>Porcentaje de los informes anuales verificados de los proyectos de investigación</t>
    </r>
    <r>
      <rPr>
        <i/>
        <sz val="10"/>
        <color indexed="30"/>
        <rFont val="Soberana Sans"/>
      </rPr>
      <t xml:space="preserve">
</t>
    </r>
  </si>
  <si>
    <t>(Número de informes anuales verificados de proyectos de investigación en el año N / Número de proyectos de investigación en desarrollo en el año N) * 100</t>
  </si>
  <si>
    <t>Gestión-Eficacia-Semestral</t>
  </si>
  <si>
    <t>A 3 Equipamiento de los centros de investigación del Instituto Politécnico Nacional</t>
  </si>
  <si>
    <r>
      <t xml:space="preserve">Porcentaje de atención en equipamiento a los Centros de investigación en el nivel Ciencia y tecnología del IPN, con respecto al total de Centros de Investigación  </t>
    </r>
    <r>
      <rPr>
        <i/>
        <sz val="10"/>
        <color indexed="30"/>
        <rFont val="Soberana Sans"/>
      </rPr>
      <t xml:space="preserve">
</t>
    </r>
  </si>
  <si>
    <t>(Centros de investigación equipados en el año N / Total de centros de investigación del Instituto Politécnico Nacional) * 100</t>
  </si>
  <si>
    <t>A 4 Proporcionar servicios de mantenimiento a equipos e inmuebles de los laboratorios de los Centros de Investigación del Instituto Politécnico Nacional.</t>
  </si>
  <si>
    <r>
      <t>Porcentaje de servicios de mantenimiento realizados a los Centros de Investigación, respecto al total de solicitudes recibidas.</t>
    </r>
    <r>
      <rPr>
        <i/>
        <sz val="10"/>
        <color indexed="30"/>
        <rFont val="Soberana Sans"/>
      </rPr>
      <t xml:space="preserve">
</t>
    </r>
  </si>
  <si>
    <t>(Servicios de mantenimiento realizados a los Centros de Investigación en el año N /Total de servicios de mantenimiento solicitados por los Centros de Investigación en el año N) x 100</t>
  </si>
  <si>
    <t>A 5 Apoyos entregados al desarrollo de investigaciones.</t>
  </si>
  <si>
    <r>
      <t>Porcentaje de proyectos de investigación con apoyo autorizado</t>
    </r>
    <r>
      <rPr>
        <i/>
        <sz val="10"/>
        <color indexed="30"/>
        <rFont val="Soberana Sans"/>
      </rPr>
      <t xml:space="preserve">
</t>
    </r>
  </si>
  <si>
    <t>(Número de investigaciones con apoyo autorizado en el año N / Total de proyectos presentados en el año N) * 100</t>
  </si>
  <si>
    <r>
      <t xml:space="preserve">Razón de productividad de la planta de investigadores
</t>
    </r>
    <r>
      <rPr>
        <sz val="10"/>
        <rFont val="Soberana Sans"/>
        <family val="2"/>
      </rPr>
      <t xml:space="preserve"> Causa : La meta de Publicación Arbitrada está programada para reportar avance al mes de junio, sin embargo al presente mes se reportan 257 publicaciones arbitradas de las 1144 comprometidas; lo que refleja un avance de 22.62% respecto al indicador anual. Efecto:  Otros Motivos:</t>
    </r>
  </si>
  <si>
    <r>
      <t xml:space="preserve">Proyectos de Investigación en Desarrollo
</t>
    </r>
    <r>
      <rPr>
        <sz val="10"/>
        <rFont val="Soberana Sans"/>
        <family val="2"/>
      </rPr>
      <t xml:space="preserve"> Causa : El incremento es debido principalmente a la creación de 265 Clubes de Ciencias. Por otra parte, la variación de más 25 proyectos, se explica por los constantes apoyos otorgados, por las diferentes Instituciones nacionales e internacionales, para el desarrollo de los proyectos de investigación que avalan la excelencia del Cinvestav. Por último, se aprobaron 1542 proyectos de investigación y se formalizaron 86 convenios para desarrollar proyectos de investigación financiados con recursos externos. Efecto:  Otros Motivos:</t>
    </r>
  </si>
  <si>
    <r>
      <t xml:space="preserve">Porcentaje de los informes anuales verificados de los proyectos de investigación
</t>
    </r>
    <r>
      <rPr>
        <sz val="10"/>
        <rFont val="Soberana Sans"/>
        <family val="2"/>
      </rPr>
      <t xml:space="preserve"> Causa : El cumplimiento de la meta alcanzada con respecto a la programada, obedece a que se aprobaron 1453 proyectos en 2013, de los cuales 1410 se entregaron los informes en tiempo y forma. Efecto:  Otros Motivos:</t>
    </r>
  </si>
  <si>
    <r>
      <t xml:space="preserve">Porcentaje de atención en equipamiento a los Centros de investigación en el nivel Ciencia y tecnología del IPN, con respecto al total de Centros de Investigación  
</t>
    </r>
    <r>
      <rPr>
        <sz val="10"/>
        <rFont val="Soberana Sans"/>
        <family val="2"/>
      </rPr>
      <t xml:space="preserve"> Causa : La meta estimada no se cumplió debido a que los procesos licitatorios se encuentran en proceso de fallo, sin embargo se atendió un Centro. Efecto:  Otros Motivos:</t>
    </r>
  </si>
  <si>
    <r>
      <t xml:space="preserve">Porcentaje de servicios de mantenimiento realizados a los Centros de Investigación, respecto al total de solicitudes recibidas.
</t>
    </r>
    <r>
      <rPr>
        <sz val="10"/>
        <rFont val="Soberana Sans"/>
        <family val="2"/>
      </rPr>
      <t xml:space="preserve"> Causa : No se programaron metas para este trimestre Efecto:  Otros Motivos:</t>
    </r>
  </si>
  <si>
    <r>
      <t xml:space="preserve">Porcentaje de proyectos de investigación con apoyo autorizado
</t>
    </r>
    <r>
      <rPr>
        <sz val="10"/>
        <rFont val="Soberana Sans"/>
        <family val="2"/>
      </rPr>
      <t xml:space="preserve"> Causa : El cumplimiento de la meta alcanzada con respecto a la programada, obedece a que se aprobaron 1542 proyectos de investigación, sin embargo aún se encuentra abierta la Convocatoria "Proyectos para la Innovación IPN 2014". Efecto:  Otros Motivos:</t>
    </r>
  </si>
  <si>
    <t>E064</t>
  </si>
  <si>
    <t>Atención a la Demanda de Educación para Adultos (INEA)</t>
  </si>
  <si>
    <t>MDA-Instituto Nacional para la Educación de los Adultos</t>
  </si>
  <si>
    <t>Perspectiva de Género</t>
  </si>
  <si>
    <t>7 - Educación para adultos de calidad</t>
  </si>
  <si>
    <t>Contribuir a asegurar mayor cobertura, inclusión y equidad educativa entre todos los grupos de la población para la construcción de una sociedad más justa mediante la disminución del rezago educativo.</t>
  </si>
  <si>
    <r>
      <t>Índice de la población en rezago educativo</t>
    </r>
    <r>
      <rPr>
        <i/>
        <sz val="10"/>
        <color indexed="30"/>
        <rFont val="Soberana Sans"/>
      </rPr>
      <t xml:space="preserve">
</t>
    </r>
  </si>
  <si>
    <t xml:space="preserve">(Número de personas en situación de rezago educativo en el año n / El número total de personas de 15 años y más en el año n) x 100 </t>
  </si>
  <si>
    <t>persona participante</t>
  </si>
  <si>
    <t>Personas de 15 años o más en condición de analfabetismo o rezago educativo  concluyen la educación básica.</t>
  </si>
  <si>
    <r>
      <t>Abatimiento del incremento neto al rezago educativo</t>
    </r>
    <r>
      <rPr>
        <i/>
        <sz val="10"/>
        <color indexed="30"/>
        <rFont val="Soberana Sans"/>
      </rPr>
      <t xml:space="preserve">
</t>
    </r>
  </si>
  <si>
    <t xml:space="preserve">(Número de personas atendidas en el Programa que concluyen secundaria en el año t) / ( El número neto de personas que se incorporaron al rezago educativo en el año t-1 ) * 100-100 </t>
  </si>
  <si>
    <t>educando con rezago atendido</t>
  </si>
  <si>
    <r>
      <t>Impacto al rezago educativo</t>
    </r>
    <r>
      <rPr>
        <i/>
        <sz val="10"/>
        <color indexed="30"/>
        <rFont val="Soberana Sans"/>
      </rPr>
      <t xml:space="preserve">
Indicador Seleccionado</t>
    </r>
  </si>
  <si>
    <t>[((Número de personas atendidas en el Programa que concluyen el nivel secundaria en el año t) /  (El número de personas de 15 años y más en rezago educativo en el año t-1))  * 100]</t>
  </si>
  <si>
    <r>
      <t xml:space="preserve">Índice de analfabetismo </t>
    </r>
    <r>
      <rPr>
        <i/>
        <sz val="10"/>
        <color indexed="30"/>
        <rFont val="Soberana Sans"/>
      </rPr>
      <t xml:space="preserve">
</t>
    </r>
  </si>
  <si>
    <t xml:space="preserve">(Número de personas de 15 años y más en condición de analfabetismo en el año t) / (El número total de personas de 15 años y más en el año t) * 100 </t>
  </si>
  <si>
    <t>A Servicios educativos de alfabetización, primaria y secundaria otorgados a personas de 15 años o más en condición de rezago educativo que los demandan.</t>
  </si>
  <si>
    <r>
      <t xml:space="preserve">Personas que concluyen algún nivel educativo </t>
    </r>
    <r>
      <rPr>
        <i/>
        <sz val="10"/>
        <color indexed="30"/>
        <rFont val="Soberana Sans"/>
      </rPr>
      <t xml:space="preserve">
</t>
    </r>
  </si>
  <si>
    <t>[((Número de personas que concluyen algún nivel educativo en el año t) ÷ (Número de personas atendidas en el Programa en el año t) *100)]</t>
  </si>
  <si>
    <t>educando con nivel concluido</t>
  </si>
  <si>
    <r>
      <t xml:space="preserve">Exámenes acreditados </t>
    </r>
    <r>
      <rPr>
        <i/>
        <sz val="10"/>
        <color indexed="30"/>
        <rFont val="Soberana Sans"/>
      </rPr>
      <t xml:space="preserve">
</t>
    </r>
  </si>
  <si>
    <t xml:space="preserve">(Número de exámenes acreditados) / (El número de exámenes presentados) * 100 </t>
  </si>
  <si>
    <t>examen acreeditado</t>
  </si>
  <si>
    <r>
      <t>Certificados entregados</t>
    </r>
    <r>
      <rPr>
        <i/>
        <sz val="10"/>
        <color indexed="30"/>
        <rFont val="Soberana Sans"/>
      </rPr>
      <t xml:space="preserve">
</t>
    </r>
  </si>
  <si>
    <t xml:space="preserve">(Número de certificados entregados) / (El número de beneficiarios que concluyen nivel primaria o secundaria) * 100 </t>
  </si>
  <si>
    <t>certificado distribuido</t>
  </si>
  <si>
    <r>
      <t>Porcentaje de modificación de módulos del MEVyT hispanohablante</t>
    </r>
    <r>
      <rPr>
        <i/>
        <sz val="10"/>
        <color indexed="30"/>
        <rFont val="Soberana Sans"/>
      </rPr>
      <t xml:space="preserve">
</t>
    </r>
  </si>
  <si>
    <t xml:space="preserve">(Número de módulos hispanohablantes modificados/El número de módulos de la oferta educativa impresa del MEVyT hispanohablante) *100 </t>
  </si>
  <si>
    <t>módulo actualizado</t>
  </si>
  <si>
    <t>Estratégico-Eficiencia-Anual</t>
  </si>
  <si>
    <r>
      <t>Asesores formados o actualizados</t>
    </r>
    <r>
      <rPr>
        <i/>
        <sz val="10"/>
        <color indexed="30"/>
        <rFont val="Soberana Sans"/>
      </rPr>
      <t xml:space="preserve">
</t>
    </r>
  </si>
  <si>
    <t xml:space="preserve">(Número de asesores formados o actualizados) / (El número total de asesores) * 100 </t>
  </si>
  <si>
    <t>asesor capacitado</t>
  </si>
  <si>
    <r>
      <t>Módulos entregados a los usuarios del programa</t>
    </r>
    <r>
      <rPr>
        <i/>
        <sz val="10"/>
        <color indexed="30"/>
        <rFont val="Soberana Sans"/>
      </rPr>
      <t xml:space="preserve">
</t>
    </r>
  </si>
  <si>
    <t xml:space="preserve">(Número de módulos entregados a los beneficiarios del Programa y registrados en el SASA) / (El número de beneficiarios del Programa) </t>
  </si>
  <si>
    <t>módulo en operación</t>
  </si>
  <si>
    <t>A 1 Fases para el otorgamiento del servicio educativo, así como el mantenimiento o modernización de Plazas Comunitarias</t>
  </si>
  <si>
    <r>
      <t xml:space="preserve">Personas satisfechas con los servicios del Programa </t>
    </r>
    <r>
      <rPr>
        <i/>
        <sz val="10"/>
        <color indexed="30"/>
        <rFont val="Soberana Sans"/>
      </rPr>
      <t xml:space="preserve">
</t>
    </r>
  </si>
  <si>
    <t xml:space="preserve">(Número de personas encuestadas satisfechas con el Programa) / (El número de personas encuestadas) * 100 </t>
  </si>
  <si>
    <t>persona satisfecha</t>
  </si>
  <si>
    <r>
      <t>Continuidad educativa de las personas alfabetizadas que concluyen el nivel primaria</t>
    </r>
    <r>
      <rPr>
        <i/>
        <sz val="10"/>
        <color indexed="30"/>
        <rFont val="Soberana Sans"/>
      </rPr>
      <t xml:space="preserve">
</t>
    </r>
  </si>
  <si>
    <t xml:space="preserve">(Población egresada de alfabetización [año n hasta n-2] que concluye el nivel de primaria /Población total que concluye la primaria en el año n)*100 </t>
  </si>
  <si>
    <t>educando con nivel primaria concluido</t>
  </si>
  <si>
    <r>
      <t>Educandos activos en el MIB al inicio del año que presentaron al menos un examen en el año</t>
    </r>
    <r>
      <rPr>
        <i/>
        <sz val="10"/>
        <color indexed="30"/>
        <rFont val="Soberana Sans"/>
      </rPr>
      <t xml:space="preserve">
</t>
    </r>
  </si>
  <si>
    <t xml:space="preserve">(Número de educandos activos en el MIB al inicio del año que presentaron al menos un examen en el año) / (El número de educandos activos en el MIB al inicio del año) * 100 </t>
  </si>
  <si>
    <t>Indígena beneficiado</t>
  </si>
  <si>
    <r>
      <t>Personas que concluyen nivel educativo en Plazas Comunitarias</t>
    </r>
    <r>
      <rPr>
        <i/>
        <sz val="10"/>
        <color indexed="30"/>
        <rFont val="Soberana Sans"/>
      </rPr>
      <t xml:space="preserve">
</t>
    </r>
  </si>
  <si>
    <t>(Número de personas que concluyen algún nivel educativo en Plazas Comunitarias en el año t / El número de personas que concluyen algún nivel educativo en el año t) * 100</t>
  </si>
  <si>
    <t>Educando atendido</t>
  </si>
  <si>
    <r>
      <t xml:space="preserve">Personas que concluyen algún nivel educativo 
</t>
    </r>
    <r>
      <rPr>
        <sz val="10"/>
        <rFont val="Soberana Sans"/>
        <family val="2"/>
      </rPr>
      <t xml:space="preserve"> Causa : Debido a que el desarrollo de la Campaña Nacional de Alfabetización y Abatimiento del Rezago Educativo se está llevando a cabo por etapas, durante el semestre del año se realizaron actividades relacionadas con la planeación de localidades a incorporar y con la incorporación y formación de las figuras solidarias que participarán como asesores dentro de los procesos educativos prestados a los educandos. En los trimestres subsecuentes se continuará con la realización del resto de las etapas que contempla la campaña y por tanto este trabajo se irá reflejando en el avance paulatino que se dará en el cumplimiento de la meta establecida con respecto a la conclusión de nivel educativo. Efecto: Los logros de Usuarios que concluyen Nivel Educativo de alfabetización, primaria o secundaria están 31% por debajo de lo proyectado en la meta trimestral.  Otros Motivos:</t>
    </r>
  </si>
  <si>
    <r>
      <t xml:space="preserve">Exámenes acreditados 
</t>
    </r>
    <r>
      <rPr>
        <sz val="10"/>
        <rFont val="Soberana Sans"/>
        <family val="2"/>
      </rPr>
      <t xml:space="preserve"> Causa : A pesar de aún no lograr el nivel de incorporación de educandos esperado, la presentación de exámenes de los educandos registrados mejoró y con ello el nivel de acreditación de los mismos. Efecto: El logro en la acreditación de exámenes está 11% por arriba de lo proyectado en la meta trimestral. Otros Motivos:</t>
    </r>
  </si>
  <si>
    <r>
      <t xml:space="preserve">Asesores formados o actualizados
</t>
    </r>
    <r>
      <rPr>
        <sz val="10"/>
        <rFont val="Soberana Sans"/>
        <family val="2"/>
      </rPr>
      <t xml:space="preserve"> Causa : El nivel de formación de asesores mejoró con respecto al trimestre anterior, producto de una mayor incorporación de figuras solidarias considerada dentro de la etapa de planeación de la Campaña Nacional de Alfabetización y Reducción del Rezago Educativo.   Efecto: El logro en la formación de asesores, quienes son las figuras que prestan el servicio educativo de manera directa al educando está 6% por arriba de lo proyectado en la meta trimestral.  Otros Motivos:</t>
    </r>
  </si>
  <si>
    <r>
      <t xml:space="preserve">Módulos entregados a los usuarios del programa
</t>
    </r>
    <r>
      <rPr>
        <sz val="10"/>
        <rFont val="Soberana Sans"/>
        <family val="2"/>
      </rPr>
      <t xml:space="preserve"> Causa : En virtud de que las primeras etapas de la Campaña Nacional de Alfabetización y Reducción del Rezago Educativo consistieron en la planeación, la incorporación de figuras y su formación, así como en la incorporación de educandos; por consiguiente la vinculación de los módulos entregados a los usuarios comenzó a partir de este trimestre con lo que el indicador comenzó a mejorar, esperando que para los trimestres subsecuentes continue con esta inercia.  Efecto: El logro en la entrega de módulos a los beneficiarios del Programa está 17% por debajo de lo proyectado en la meta trimestral.  Otros Motivos:</t>
    </r>
  </si>
  <si>
    <r>
      <t xml:space="preserve">Personas que concluyen nivel educativo en Plazas Comunitarias
</t>
    </r>
    <r>
      <rPr>
        <sz val="10"/>
        <rFont val="Soberana Sans"/>
        <family val="2"/>
      </rPr>
      <t xml:space="preserve"> Causa : La incorporación de educandos a los servicios de las Plazas Comunitarias no fue la que se esperaba debido principalmente a la continuidad en la restructuración de procesos operativos institucionales que responderán a las necesidades de la Campaña Nacional de Alfabetización y Reducción del Rezago Educativo que iniciará en el mes de agosto del presente año. Efecto: Los logros de Usuarios que concluyen algún Nivel Educativo en las Plazas Comunitarias están 23% por debajo de lo proyectado en la meta trimestral. Otros Motivos:</t>
    </r>
  </si>
  <si>
    <t>E066</t>
  </si>
  <si>
    <t>Prestación de Servicios de Educación Inicial y Básica Comunitaria</t>
  </si>
  <si>
    <t>L6W-Consejo Nacional de Fomento Educativo</t>
  </si>
  <si>
    <t>1 - Educación</t>
  </si>
  <si>
    <t>16 - Complemento a los servicios educativos</t>
  </si>
  <si>
    <t>Contribuir a generar mayor cobertura, inclusión y equidad educativa entre todos los grupos de la población para la construcción de una sociedad más justa mediante la instalación de servicios educativos comunitarios y apoyo de las acciones compensatorias</t>
  </si>
  <si>
    <r>
      <t xml:space="preserve">Tasa de abandono en escuelas compensadas </t>
    </r>
    <r>
      <rPr>
        <i/>
        <sz val="10"/>
        <color indexed="30"/>
        <rFont val="Soberana Sans"/>
      </rPr>
      <t xml:space="preserve">
</t>
    </r>
  </si>
  <si>
    <t>TAESCi,n= (1-(MTi,n+1-NIi,n+1+EGi,n)/ MTi,n)) x100</t>
  </si>
  <si>
    <t>Matrícula que abandona sus estudios en cada ciclo escolar</t>
  </si>
  <si>
    <r>
      <t xml:space="preserve">Tasa de abandono escolar en educación primaria </t>
    </r>
    <r>
      <rPr>
        <i/>
        <sz val="10"/>
        <color indexed="30"/>
        <rFont val="Soberana Sans"/>
      </rPr>
      <t xml:space="preserve">
</t>
    </r>
  </si>
  <si>
    <t>Niños y jóvenes que viven en localidades de alta y muy alta marginación o rezago social, acceden a servicios educativos acordes a sus necesidades y características; permanecen y concluyen la educación básica</t>
  </si>
  <si>
    <r>
      <t>Porcentaje de niños y jóvenes en edad escolar que reciben los servicios educativos en localidades susceptibles de ser atendidas por el Programa de Educación Comunitaria.</t>
    </r>
    <r>
      <rPr>
        <i/>
        <sz val="10"/>
        <color indexed="30"/>
        <rFont val="Soberana Sans"/>
      </rPr>
      <t xml:space="preserve">
Indicador Seleccionado</t>
    </r>
  </si>
  <si>
    <t>(Número de alumnos que son atendidos en los servicios de educación comunitaria en el año n / Total de niños y jóvenes en edad escolar que viven en localidades susceptibles de ser atendidas por el CONAFE) en el año n) X 100.</t>
  </si>
  <si>
    <r>
      <t xml:space="preserve">Porcentaje de cobertura de niños de 0 a 4 años en localidades rurales de alta y muy alta marginación y/o rezago social </t>
    </r>
    <r>
      <rPr>
        <i/>
        <sz val="10"/>
        <color indexed="30"/>
        <rFont val="Soberana Sans"/>
      </rPr>
      <t xml:space="preserve">
</t>
    </r>
  </si>
  <si>
    <t xml:space="preserve">Número de menores de 0 a 4 años en las localidades rurales de alta y muy alta marginación en los servicios de educación inicial/ total de niños de 0 a 4 años en esas localidades </t>
  </si>
  <si>
    <t>A Servicios de educación inicial atendidos y/o apoyados por el CONAFE</t>
  </si>
  <si>
    <r>
      <t>Porcentaje de servicios de educación inicial con respecto a los programados</t>
    </r>
    <r>
      <rPr>
        <i/>
        <sz val="10"/>
        <color indexed="30"/>
        <rFont val="Soberana Sans"/>
      </rPr>
      <t xml:space="preserve">
</t>
    </r>
  </si>
  <si>
    <t xml:space="preserve">(Servicios de Educación Inicial en operación / Total de servicios de Educación Inicial programados) X 100 </t>
  </si>
  <si>
    <t>Servicio de Educación Inicilal</t>
  </si>
  <si>
    <t>B Servicios de Educación Comunitaria atendidios por el CONAFE</t>
  </si>
  <si>
    <r>
      <t xml:space="preserve">Porcentaje de servicios de educación comunitaria atendidos con respecto a los programados </t>
    </r>
    <r>
      <rPr>
        <i/>
        <sz val="10"/>
        <color indexed="30"/>
        <rFont val="Soberana Sans"/>
      </rPr>
      <t xml:space="preserve">
</t>
    </r>
  </si>
  <si>
    <t xml:space="preserve">Servicios de Educación Básica Comunitaria en operación / Total de servicios de Educación Básica Comunitaria programados) X 100 </t>
  </si>
  <si>
    <t>Servicio de Educación Básica Comunitaria en operación</t>
  </si>
  <si>
    <t>C Escuelas estatales apoyadas con acciones compensatorias</t>
  </si>
  <si>
    <r>
      <t xml:space="preserve">Porcentaje de escuelas apoyadas con acciones compensatorias con respecto a las programadas </t>
    </r>
    <r>
      <rPr>
        <i/>
        <sz val="10"/>
        <color indexed="30"/>
        <rFont val="Soberana Sans"/>
      </rPr>
      <t xml:space="preserve">
</t>
    </r>
  </si>
  <si>
    <t xml:space="preserve">(Escuelas apoyadas con acciones compensatorias / Total de escuelas focalizadas y programadas ) X 100 </t>
  </si>
  <si>
    <t>Escuela apoyada con acciones compensatorias</t>
  </si>
  <si>
    <t>A 1 Dotación de material de apoyo a los servicios de Educación Inicial</t>
  </si>
  <si>
    <r>
      <t xml:space="preserve">Porcentaje de servicios de Educación Inicial con material de apoyo </t>
    </r>
    <r>
      <rPr>
        <i/>
        <sz val="10"/>
        <color indexed="30"/>
        <rFont val="Soberana Sans"/>
      </rPr>
      <t xml:space="preserve">
</t>
    </r>
  </si>
  <si>
    <t>(Servicios de Educación Inicial con material de apoyo / Total de servicios de Educación Inicial) X 100</t>
  </si>
  <si>
    <t>Servicio de Educación Inicial de CONAFE</t>
  </si>
  <si>
    <t>A 2 Estructura educativa que atiende la Educación Inicial</t>
  </si>
  <si>
    <r>
      <t xml:space="preserve">Porcentaje de integrantes de la Estructura educativa de Educación Inicial </t>
    </r>
    <r>
      <rPr>
        <i/>
        <sz val="10"/>
        <color indexed="30"/>
        <rFont val="Soberana Sans"/>
      </rPr>
      <t xml:space="preserve">
</t>
    </r>
  </si>
  <si>
    <t xml:space="preserve">(Estructura educativa en Educación Inicial / Estructura educativa programada para Educación Inicial) X 100 </t>
  </si>
  <si>
    <t xml:space="preserve">Figura educativa capacitada </t>
  </si>
  <si>
    <t>B 3 Figuras educativas de Educación Comunitaria en servicio</t>
  </si>
  <si>
    <r>
      <t xml:space="preserve">Porcentaje de Figuras educativas de Educación Comunitaria en servicios </t>
    </r>
    <r>
      <rPr>
        <i/>
        <sz val="10"/>
        <color indexed="30"/>
        <rFont val="Soberana Sans"/>
      </rPr>
      <t xml:space="preserve">
</t>
    </r>
  </si>
  <si>
    <t xml:space="preserve">(Figuras educativas en servicio / Figuras educativas requeridas para atender la Educación Comunitaria) X 100 </t>
  </si>
  <si>
    <t>Figura educativa de Educación Comunitaria</t>
  </si>
  <si>
    <t>B 4 Asesores Pedagógicos Itinerantes que apoyan a los servicios educativos Comunitarios</t>
  </si>
  <si>
    <r>
      <t xml:space="preserve">Porcentaje de Asesores Pedagógicos en servicios educativos comunitarios </t>
    </r>
    <r>
      <rPr>
        <i/>
        <sz val="10"/>
        <color indexed="30"/>
        <rFont val="Soberana Sans"/>
      </rPr>
      <t xml:space="preserve">
</t>
    </r>
  </si>
  <si>
    <t xml:space="preserve">(Asesores Pedagógicos Itinerantes (APIs) en servicio / Total de APIs requeridos para atender los servicios educativos comunitarios programados) X 100 </t>
  </si>
  <si>
    <t>Asesor Pedagógico Itinerante</t>
  </si>
  <si>
    <t>B 5 Tutores Comunitarios de Verano que apoyan los servicios educativos Comunitarios</t>
  </si>
  <si>
    <r>
      <t xml:space="preserve">Porcentaje de Tutores Comunitarios de Verano en servicio </t>
    </r>
    <r>
      <rPr>
        <i/>
        <sz val="10"/>
        <color indexed="30"/>
        <rFont val="Soberana Sans"/>
      </rPr>
      <t xml:space="preserve">
</t>
    </r>
  </si>
  <si>
    <t xml:space="preserve">(Tutores Comunitarios de Verano en servicio / Total de Tutores Comunitarios de Verano requeridos para atender los servicios educativos programados) X 100 </t>
  </si>
  <si>
    <t>Tutor Comunitario de Verano</t>
  </si>
  <si>
    <t>B 6 Caravanas culturales que benefician a las localidades focalizadas</t>
  </si>
  <si>
    <r>
      <t xml:space="preserve">Porcentaje de Caravanas culturales realizadas </t>
    </r>
    <r>
      <rPr>
        <i/>
        <sz val="10"/>
        <color indexed="30"/>
        <rFont val="Soberana Sans"/>
      </rPr>
      <t xml:space="preserve">
</t>
    </r>
  </si>
  <si>
    <t xml:space="preserve">(Caravanas culturales realizadas / Caravanas culturales programadas) X 100 </t>
  </si>
  <si>
    <t>Caravanas culturales realizads</t>
  </si>
  <si>
    <t>B 7 Porcentaje de beneficiarios del SED con respecto al total de figuras educativas en servicio</t>
  </si>
  <si>
    <r>
      <t xml:space="preserve">Porcentaje de beneficiarios del Sistema de Estudios a Docentes (SED) con respecto al total de figuras educativas en servicio </t>
    </r>
    <r>
      <rPr>
        <i/>
        <sz val="10"/>
        <color indexed="30"/>
        <rFont val="Soberana Sans"/>
      </rPr>
      <t xml:space="preserve">
</t>
    </r>
  </si>
  <si>
    <t xml:space="preserve">(Beneficiarios del Sistema de Estudios a Docentes (SED) / Total de figuras educativas en servicio) X 100 </t>
  </si>
  <si>
    <t>Beneficiario del Sistema de Estudios a Docentes</t>
  </si>
  <si>
    <t>B 8 Dotación de útiles escolares a los alumnos de educación básica</t>
  </si>
  <si>
    <r>
      <t xml:space="preserve">Porcentaje de alumnos de servicios comunitarios beneficiados con útiles escolares </t>
    </r>
    <r>
      <rPr>
        <i/>
        <sz val="10"/>
        <color indexed="30"/>
        <rFont val="Soberana Sans"/>
      </rPr>
      <t xml:space="preserve">
</t>
    </r>
  </si>
  <si>
    <t xml:space="preserve">(Alumnos de servicios educativos comunitarios beneficiados con útiles escolares / Total de alumnos de Educación Básica de los servicios educativos comunitarios) X 100 </t>
  </si>
  <si>
    <t xml:space="preserve">Alumno de servicios educativos comunitarios </t>
  </si>
  <si>
    <t>B 9 Dotación de lotes de mobiliario a la Educación Básica</t>
  </si>
  <si>
    <r>
      <t xml:space="preserve">Porcentaje de servicios educativos con lotes de mobiliario </t>
    </r>
    <r>
      <rPr>
        <i/>
        <sz val="10"/>
        <color indexed="30"/>
        <rFont val="Soberana Sans"/>
      </rPr>
      <t xml:space="preserve">
</t>
    </r>
  </si>
  <si>
    <t xml:space="preserve">(Servicios educativos beneficiados con lotes de mobiliario / Servicios educativos programados a beneficiar con lotes de mobiliario) X 100 </t>
  </si>
  <si>
    <t>Servicios Educacativos beneficiados con lotes de mobiliario</t>
  </si>
  <si>
    <t>B 10 Porcentaje de localidades beneficiadas con FORTALECE con respecto al total de localidades con servicios educativos comunitarios</t>
  </si>
  <si>
    <r>
      <t>Porcentaje de localidades beneficiadas con FORTALECE con respecto al total de localidades con servicios educativos comunitarios</t>
    </r>
    <r>
      <rPr>
        <i/>
        <sz val="10"/>
        <color indexed="30"/>
        <rFont val="Soberana Sans"/>
      </rPr>
      <t xml:space="preserve">
</t>
    </r>
  </si>
  <si>
    <t xml:space="preserve">(Localidades con servicios de Educación Comunitaria en operación apoyadas con Fortalecimiento Comunitario para la Educación (FORTALECE)  / Total de localidades con servicios de Educación Comunitaria programadas a recibir FORTALECE) X 100 </t>
  </si>
  <si>
    <t>Localidad con servicios de Educación Comunitaria en operación apoyada con Fortalecimiento Comunitario para la Educación (FORTALECE)</t>
  </si>
  <si>
    <t>B 11 Dotación de auxiliares didácticos para la Educación Básica Comunitaria</t>
  </si>
  <si>
    <r>
      <t xml:space="preserve">Porcentaje de servicios educativos comunitarios con auxiliares didácticos </t>
    </r>
    <r>
      <rPr>
        <i/>
        <sz val="10"/>
        <color indexed="30"/>
        <rFont val="Soberana Sans"/>
      </rPr>
      <t xml:space="preserve">
</t>
    </r>
  </si>
  <si>
    <t xml:space="preserve">(Servicios educativos comunitarios con auxiliares didácticos / Total de servicios educativos comunitarios) X 100 </t>
  </si>
  <si>
    <t>Servicio Educativo Comunitario Apoyado con auxiliares didácticos</t>
  </si>
  <si>
    <t>B 12 Impulsar la participación de los padres y madres de familia para apoyar los servicios de Educación Básica Comunitaria en el ejercicio de la Contraloría Social</t>
  </si>
  <si>
    <r>
      <t xml:space="preserve">Porcentaje de Asociaciones Promotoras de Educación Comunitaria con acciones de Contraloría Social </t>
    </r>
    <r>
      <rPr>
        <i/>
        <sz val="10"/>
        <color indexed="30"/>
        <rFont val="Soberana Sans"/>
      </rPr>
      <t xml:space="preserve">
</t>
    </r>
  </si>
  <si>
    <t xml:space="preserve">(Asociaciones Promotoras de Educación Comunitaria con acciones de Contraloría Social / Total de Asociaciones Promotoras de Educación Comunitaria programadas a participar en la Contraloría Social) X 100 </t>
  </si>
  <si>
    <t>Asociaciones Promotoras de Educación Comunitaria con Acciones de Contraloría Social</t>
  </si>
  <si>
    <t>C 13 Dotación de lotes de mobiliario de Escuelas Compensadas</t>
  </si>
  <si>
    <t>(Servicios educativos beneficiados con lotes de mobiliario / Servicios educativos programados a beneficiar con lotes de mobiliario) X 100</t>
  </si>
  <si>
    <t>Servicios educativos beneficiados con lotes de mobiliario</t>
  </si>
  <si>
    <t>C 14 Alumnos beneficiados con útiles escolares en Acciones Compensatorias</t>
  </si>
  <si>
    <r>
      <t xml:space="preserve">Porcentaje de alumnos beneficiados con útiles escolares </t>
    </r>
    <r>
      <rPr>
        <i/>
        <sz val="10"/>
        <color indexed="30"/>
        <rFont val="Soberana Sans"/>
      </rPr>
      <t xml:space="preserve">
</t>
    </r>
  </si>
  <si>
    <t xml:space="preserve">(Alumnos de escuelas compensadas beneficiados con útiles escolares / Total de alumnos de Educación Básica de escuelas compensadas programadas a recibir útiles escolares) X 100 </t>
  </si>
  <si>
    <t>Alumno Beneficiado con útiles escolares</t>
  </si>
  <si>
    <t>C 15 Apoyo a la Supervisión Escolar</t>
  </si>
  <si>
    <r>
      <t xml:space="preserve">Porcentaje de supervisores y jefes de sector a los que se les entregan incentivos </t>
    </r>
    <r>
      <rPr>
        <i/>
        <sz val="10"/>
        <color indexed="30"/>
        <rFont val="Soberana Sans"/>
      </rPr>
      <t xml:space="preserve">
</t>
    </r>
  </si>
  <si>
    <t xml:space="preserve">(Número de supervisores y jefes de sector a los que se les entregan incentivos / Número de supervisores programados para recibir incentivos) X 100 </t>
  </si>
  <si>
    <t>Número de supervisores incentivados</t>
  </si>
  <si>
    <t>C 16 Apoyo y capacitación a Asociaciones de Padres de Familia para ejercer el Apoyo a la Gestión Escolar (AGE) en beneficio de las escuelas de Educación Básica del universo compensatorios con el objeto de promover la participación social</t>
  </si>
  <si>
    <r>
      <t xml:space="preserve">Porcentaje de Asociaciones de Padres de Familia con el Apoyo a la Gestión Escolar (AGE) </t>
    </r>
    <r>
      <rPr>
        <i/>
        <sz val="10"/>
        <color indexed="30"/>
        <rFont val="Soberana Sans"/>
      </rPr>
      <t xml:space="preserve">
</t>
    </r>
  </si>
  <si>
    <t xml:space="preserve">(Asociaciones de Padres de Familia con Apoyo a la Gestión Escolar (AGE) / Total de Asociaciones de Padres de Familia programadas para recibir el Apoyo a la Gestión Escolar) X 100 </t>
  </si>
  <si>
    <t>Asociación de padres de familia con Apoyo a la Gestión Escolar (AGE)</t>
  </si>
  <si>
    <t>C 17 Comités locales con acciones de Contraloría Social para las escuelas beneficiadas con acciones compensatorias</t>
  </si>
  <si>
    <r>
      <t xml:space="preserve">Porcentaje de comités locales con acciones de Contraloría Social </t>
    </r>
    <r>
      <rPr>
        <i/>
        <sz val="10"/>
        <color indexed="30"/>
        <rFont val="Soberana Sans"/>
      </rPr>
      <t xml:space="preserve">
</t>
    </r>
  </si>
  <si>
    <t xml:space="preserve">(Comités locales con acciones de Contraloría Social / Comités locales programados a participar en la Contraloría Social) X 100 </t>
  </si>
  <si>
    <t>Comités locales con acciones de contraloría social</t>
  </si>
  <si>
    <t>C 18 Asesores Pedagógicos Itinerantes que apoyan escuelas del universo compensado</t>
  </si>
  <si>
    <r>
      <t xml:space="preserve">Porcentaje de Asesores Pedagógicos en escuelas compensadas </t>
    </r>
    <r>
      <rPr>
        <i/>
        <sz val="10"/>
        <color indexed="30"/>
        <rFont val="Soberana Sans"/>
      </rPr>
      <t xml:space="preserve">
</t>
    </r>
  </si>
  <si>
    <t xml:space="preserve">(Asesores Pedagógicos Itinerantes (APIs) en servicio / Total de APIs requeridos para atender las escuelas compensadas programadas) X 100 </t>
  </si>
  <si>
    <t>Asesor Pedagógico Itinerante en servicio</t>
  </si>
  <si>
    <r>
      <t xml:space="preserve">Porcentaje de servicios de educación comunitaria atendidos con respecto a los programados 
</t>
    </r>
    <r>
      <rPr>
        <sz val="10"/>
        <rFont val="Soberana Sans"/>
        <family val="2"/>
      </rPr>
      <t xml:space="preserve"> Causa : Algunas de las situaciones que impiden la instalación de servicios educativos son; baja matricula, la migración parcial o total de la población, la imposibilidad para cubrir los gastos asociados al hospedaje, alimentación y cuidados al instructor comunitario por parte de las comunidades en las cuales se pretende instalar algún servicio educativo. La alta dispersión de las comunidades focalizadas dificulta la expansión en la instalación de servicios. La migración de la población que habita en las localidades susceptibles de instalarse algún servicio educativo, es originada principalmente para mejorar la situación económica de la población y con ello mejorar sus condiciones de vida, toda vez que en su lugar de residencia prevalece el desempleo, la violencia, el hambre y la pobreza, lo que conlleva en muchos casos a no instalar o cerrar el servicio educativo. Por otra parte, es importante mencionar que la cantidad acumulada en la  en la instalación de servicios educativos entre el inicio v fin de ciclo escolar fue de 37,690 lo que representa el 98.41% de cobertura total.  Efecto: Efectos socioeconómicos del alcance de metas del indicador. Los efectos socioeconómicos consecuentes de la educación comunitaria en las localidades con mayor índice de marginación han estado directamente relacionados con fenómenos demográficos, económicos, sociales y culturales. La distribución espacial de la población y la distinción étnica ha sido una limitante para tener acceso al sistema educativo. Adicionalmente los sistemas de producción son altamente desiguales en estas localidades, la infraestructura de servicios, comercial e industrial refleja grandes contrastes en la distribución de la riqueza, por lo cual se impone la necesidad de contar con elementos educativos en todos los niveles, desde el básico hasta el superior. Otros Motivos:</t>
    </r>
  </si>
  <si>
    <r>
      <t xml:space="preserve">Porcentaje de Figuras educativas de Educación Comunitaria en servicios 
</t>
    </r>
    <r>
      <rPr>
        <sz val="10"/>
        <rFont val="Soberana Sans"/>
        <family val="2"/>
      </rPr>
      <t xml:space="preserve"> Causa : La variación en este indicador se debe principalmente a que existen algunas situaciones que impiden captar figuras educativas tales como: los diversos fenómenos de oferta en las alternativas de fomento educativo y la incorporación al sector productivo. Otros factores que inciden en el cumplimiento de este indicador es de que la figura educativa no se adapte a las condiciones de la comunidad, toda vez que en la misma difícilmente cuentan con el sustento alimenticio y de hospedaje que se le pueda brindar a la figura educativa, así como considerar insuficiente el apoyo económico por el servicio social que realizan, sin embargo, esta cantidad de figuras educativas en servicio permite atender los servicios educativos instalados.  Efecto: Efectos socioeconómicos del alcance de metas del indicador. La efectividad de la operación de los programas del CONAFE por parte de los jóvenes que participan como figuras educativas se refleja en el reconocimiento, la consideración y el aprovechamiento de la diversidad cultural como una ventaja pedagógica, y sustenta su metodología en el desarrollo de competencias básicas para la vida. Las figuras educativas representan la piedra angular sobre la cual descansa la implementación de esta propuesta educativa, además de dominar habilidades de planeación, conducción y evaluación multigrado, estas adquieren las competencias interculturales necesarias para posicionar la otredad como una auténtica ventaja pedagógica en entornos socioeducativos de extrema dificultad. El impacto que tiene ésta labor se refleja en los niños que reciben los servicios educativos, en la comunidad beneficiada, pues tienen ventajas comparativas, en relación a las localidades que no cuentan con servicios de educación, del mismo modo las figuras educativas, adquieren una visión de tolerancia, de solidaridad e identificación con la comunidad, además del apoyo económico para continuar estudiando, lo cual son factores de formación humana que se traducen en ventajas para la consolidación del Estado Civil y la estandarización de las habilidades laborales; el efecto contrario de no contar con estas figuras se traduce principalmente en que los niños de con más rezago social del país pierdan la oportunidad de estudiar. Impulsar la implementación de servicios educativos a través de la participación comprometida de los jóvenes prestadores del servicio social. Contar con el número requerido de figuras educativas permite el alcance óptimo de los programas del CONAFE, pues son los actores que concretan la misión de la Educación Comunitaria. Otros Motivos:</t>
    </r>
  </si>
  <si>
    <t>S029</t>
  </si>
  <si>
    <t>Programa Escuelas de Calidad</t>
  </si>
  <si>
    <t>310-Dirección General de Desarrollo de la Gestión e Innovación Educativa</t>
  </si>
  <si>
    <t>Contribuir a la mejora del logro de aprendizaje de los estudiantes en escuelas públicas de educación básica mediante el fortalecimiento de la Gestión Educativa.</t>
  </si>
  <si>
    <r>
      <t>Aprovechamiento académico de los estudiantes de escuelas primarias y secundarias PEC en comparación con estudiantes de escuelas primarias y secundarias no PEC</t>
    </r>
    <r>
      <rPr>
        <i/>
        <sz val="10"/>
        <color indexed="30"/>
        <rFont val="Soberana Sans"/>
      </rPr>
      <t xml:space="preserve">
Indicador Seleccionado</t>
    </r>
  </si>
  <si>
    <t>(Puntaje promedio de las diferencias porcentuales en escuelas públicas primarias y secundarias beneficiadas por el Programa Escuelas de Calidad que logran el nivel bueno o más en la prueba ENLACE en el año t - escuelas públicas primarias y secundarias no beneficiadas por el Programa Escuelas de Calidad que logran el nivel bueno o más en la prueba ENLACE en el año t) / 4.</t>
  </si>
  <si>
    <t>Estudiantes de escuelas públicas</t>
  </si>
  <si>
    <t>Escuelas públicas de educación básica que permanecen en el programa porque mejoran su gestión escolar a través de la implementación de la Gestión Educativa</t>
  </si>
  <si>
    <r>
      <t xml:space="preserve">Porcentaje de escuelas PEC que permanecen cinco ciclos escolares </t>
    </r>
    <r>
      <rPr>
        <i/>
        <sz val="10"/>
        <color indexed="30"/>
        <rFont val="Soberana Sans"/>
      </rPr>
      <t xml:space="preserve">
</t>
    </r>
  </si>
  <si>
    <t xml:space="preserve">(Número de escuelas PEC que completaron cinco ciclos escolares continuos en el año t/ Total de escuelas que ingresaron al PEC en ciclo escolar t - 5)*100 </t>
  </si>
  <si>
    <t>escuela pública</t>
  </si>
  <si>
    <t>A Integrantes de los Consejos Técnicos Escolares y de Zona de educación básica que fortalecen sus capacidades en materia de gestión educativa orientadas hacia la autonomía escolar</t>
  </si>
  <si>
    <r>
      <t xml:space="preserve">Porcentaje de escuelas públicas de educación básica con directivos y docentes que reciben apoyo técnico del PEC para el fortalecimiento de la Gestión Educativa </t>
    </r>
    <r>
      <rPr>
        <i/>
        <sz val="10"/>
        <color indexed="30"/>
        <rFont val="Soberana Sans"/>
      </rPr>
      <t xml:space="preserve">
</t>
    </r>
  </si>
  <si>
    <t>(Número de escuelas PEC con directivos y docentes que reciben apoyo técnico para el fortalecimiento de la Gestión Educativa en el ciclo escolar t/ Total de escuelas públicas de educación básica en el ciclo escolar t)*100</t>
  </si>
  <si>
    <t>Escuela pública</t>
  </si>
  <si>
    <t>B Autoridades estatales de educación básica fortalecen sus capacidades en materia de Gestión Educativa, en el ciclo escolar</t>
  </si>
  <si>
    <r>
      <t xml:space="preserve">Porcentaje de autoridades educativas estatales responsables de gestión en educación básica, fortalecen sus capacidades en materia de gestión educativa </t>
    </r>
    <r>
      <rPr>
        <i/>
        <sz val="10"/>
        <color indexed="30"/>
        <rFont val="Soberana Sans"/>
      </rPr>
      <t xml:space="preserve">
</t>
    </r>
  </si>
  <si>
    <t xml:space="preserve">(sistemas educativos estatales que participan en actividades de desarrollo de capacidades en materia de gestión / sistemas educativos estatales)*100 </t>
  </si>
  <si>
    <t>Entidad Federativa Participante</t>
  </si>
  <si>
    <t>C Escuelas públicas de educación básica beneficiadas por el Programa reciben recursos financieros para fortalecer su autonomía de gestión</t>
  </si>
  <si>
    <r>
      <t xml:space="preserve">Porcentaje de recursos recibidos por las escuelas PEC para la implementación de su planeación escolar. </t>
    </r>
    <r>
      <rPr>
        <i/>
        <sz val="10"/>
        <color indexed="30"/>
        <rFont val="Soberana Sans"/>
      </rPr>
      <t xml:space="preserve">
</t>
    </r>
  </si>
  <si>
    <t xml:space="preserve">(Porcentaje de recursos recibidos por las escuelas participantes en PEC que reciben recursos financieros directos al plantel /Total de de recursos destonados a las escuelas públicas de educación básica programadas a participar )*100 </t>
  </si>
  <si>
    <t>Escuela Apoyada</t>
  </si>
  <si>
    <t>A 1 Directivos de escuelas PEC que reciben capacitación y/o asesoría a lo largo del ciclo-escolar en materia de gestión educativa</t>
  </si>
  <si>
    <r>
      <t xml:space="preserve">Porcentaje de Escuelas PEC con directivos que reciben capacitación y/o asesoría en materia de gestión educativa </t>
    </r>
    <r>
      <rPr>
        <i/>
        <sz val="10"/>
        <color indexed="30"/>
        <rFont val="Soberana Sans"/>
      </rPr>
      <t xml:space="preserve">
</t>
    </r>
  </si>
  <si>
    <t xml:space="preserve">(Número de Escuelas PEC con directivos que reciben capacitación y/o asesoría en materia de gestión educativa / Total de las escuelas PEC beneficiadas en el ciclo escolar)*100 </t>
  </si>
  <si>
    <t>Escuela Beneficiada</t>
  </si>
  <si>
    <t>B 2 Equipos Técnicos Estatales reciben capacitación asesoría y acompañamiento para impulsar el fortalecimiento de las estructuras estatales de educación básica en Gestión Educativa, en el ciclo escolar.</t>
  </si>
  <si>
    <r>
      <t>Porcentaje de Equipos Técnicos Estatales que son capacitados, asesorados y acompañados para fortalecer a las estructuras estatales de educación básica en materia de Gestión Educativa</t>
    </r>
    <r>
      <rPr>
        <i/>
        <sz val="10"/>
        <color indexed="30"/>
        <rFont val="Soberana Sans"/>
      </rPr>
      <t xml:space="preserve">
</t>
    </r>
  </si>
  <si>
    <t>(Número de Equipos Técnicos Estatales que reciben capacitación, asesoría o acompañamiento en materia de gestión educativa / Total de Equipos Técnicos Estatales)*100</t>
  </si>
  <si>
    <t xml:space="preserve">equipo técnico </t>
  </si>
  <si>
    <t>C 3 Impulsar acciones desde la Gestión Educativa para que las escuelas beneficiadas orienten el uso de los recursos principalmente en bienes y servicios que apoyen el sistema básico de mejora.</t>
  </si>
  <si>
    <r>
      <t>Porcentaje de escuelas que son beneficiadas por las acciones de las AEE que orienten el uso eficiente de los recursos</t>
    </r>
    <r>
      <rPr>
        <i/>
        <sz val="10"/>
        <color indexed="30"/>
        <rFont val="Soberana Sans"/>
      </rPr>
      <t xml:space="preserve">
</t>
    </r>
  </si>
  <si>
    <t>(Número de escuelas que son beneficiadas por las acciones del Programa que  orienten el uso eficiente de los recursos/total de escuelas beneficiadas con recursos financieros del programa)*100</t>
  </si>
  <si>
    <t xml:space="preserve">número de escuelas </t>
  </si>
  <si>
    <t>C 4 Los recursos públicos del programa que reciben las escuelas son invertidos en insumos académicos y didácticos</t>
  </si>
  <si>
    <r>
      <t xml:space="preserve">Porcentaje de recursos del programa que las escuelas invierten en insumos académicos y didácticos </t>
    </r>
    <r>
      <rPr>
        <i/>
        <sz val="10"/>
        <color indexed="30"/>
        <rFont val="Soberana Sans"/>
      </rPr>
      <t xml:space="preserve">
</t>
    </r>
  </si>
  <si>
    <t xml:space="preserve">(Porcentaje de recursos que se invierten en insumos distintos a la infraestructura / Total de recursos dispersados a las escuelas que participan en PEC) *100 </t>
  </si>
  <si>
    <t>S204</t>
  </si>
  <si>
    <t>Cultura Física</t>
  </si>
  <si>
    <t>L6I-Comisión Nacional de Cultura Física y Deporte</t>
  </si>
  <si>
    <t>1 - Recreación, Cultura y Otras Manifestaciones Sociales</t>
  </si>
  <si>
    <t>9 - Deporte</t>
  </si>
  <si>
    <t>Contribuir a fortalecer la práctica de actividades físicas y deportivas como un componente de la educación integral mediante la atención a las áreas sustantivas de CONADE.</t>
  </si>
  <si>
    <r>
      <t>Proporción de estudiantes que se incluyen en el Registro Nacional del Deporte.</t>
    </r>
    <r>
      <rPr>
        <i/>
        <sz val="10"/>
        <color indexed="30"/>
        <rFont val="Soberana Sans"/>
      </rPr>
      <t xml:space="preserve">
</t>
    </r>
  </si>
  <si>
    <t>(Número de estudiantes identificados en el RENADE / Total de Estudiantes en el Sistema Educativo Nacional)* 100</t>
  </si>
  <si>
    <t>La población mexicana realiza actividades físicas y deportivas de manera habitual y sistemática.</t>
  </si>
  <si>
    <r>
      <t>Porcentaje de atenciones brindadas a la población Mexicana en el Programa Cultura Física (en eventos multideportivos, activación física y centros deportivos.</t>
    </r>
    <r>
      <rPr>
        <i/>
        <sz val="10"/>
        <color indexed="30"/>
        <rFont val="Soberana Sans"/>
      </rPr>
      <t xml:space="preserve">
Indicador Seleccionado</t>
    </r>
  </si>
  <si>
    <t>(Número de atenciones brindadas en eventos deportivos, en activación física y en centros deportivos en el año n / Total de la población del país en el año n (101,808,216)*100</t>
  </si>
  <si>
    <r>
      <t>Porcentaje de la población en general participante en el Programa Cultura Física.</t>
    </r>
    <r>
      <rPr>
        <i/>
        <sz val="10"/>
        <color indexed="30"/>
        <rFont val="Soberana Sans"/>
      </rPr>
      <t xml:space="preserve">
</t>
    </r>
  </si>
  <si>
    <t>(Número de personas participantes en el programa Cultura Física en el año n / Total de la población participante programada)* 100</t>
  </si>
  <si>
    <t>A Personas activadas físicamente</t>
  </si>
  <si>
    <r>
      <t>Porcentaje de personas evaluadas en su capacidad funcional respecto a la población objetivo</t>
    </r>
    <r>
      <rPr>
        <i/>
        <sz val="10"/>
        <color indexed="30"/>
        <rFont val="Soberana Sans"/>
      </rPr>
      <t xml:space="preserve">
</t>
    </r>
  </si>
  <si>
    <t>Personas evaluadas en sus capacidades funcionales * 100 / personas con necesidades de activación física</t>
  </si>
  <si>
    <t>B Ligas o Clubes Oficiales Municipales apoyadas para contribuir en la población a fomentar el deporte de manera regular y mejorar su condición física.</t>
  </si>
  <si>
    <r>
      <t>Porcentaje de Ligas o Clubes Oficiales Municipales que son apoyadas para su operación para fomentar el deporte de manera regular.</t>
    </r>
    <r>
      <rPr>
        <i/>
        <sz val="10"/>
        <color indexed="30"/>
        <rFont val="Soberana Sans"/>
      </rPr>
      <t xml:space="preserve">
</t>
    </r>
  </si>
  <si>
    <t xml:space="preserve"> PLCOM=LCOM *100/ LCOMP</t>
  </si>
  <si>
    <t>C Eventos multideportivos.</t>
  </si>
  <si>
    <r>
      <t xml:space="preserve">Porcentaje de eventos multideportivos apoyados.  </t>
    </r>
    <r>
      <rPr>
        <i/>
        <sz val="10"/>
        <color indexed="30"/>
        <rFont val="Soberana Sans"/>
      </rPr>
      <t xml:space="preserve">
</t>
    </r>
  </si>
  <si>
    <t>Eventos multideportivos apoyados * 100 / eventos multideportivos programados</t>
  </si>
  <si>
    <t>D Ligas Deportivas Escolares apoyadas, con el propósito  de mejorar la condición física de los integrantes y practicar un deporte de manera regular.</t>
  </si>
  <si>
    <r>
      <t>Porcentaje de Ligas Deportivas Escolares de nivel básico integradas y apoyadas.</t>
    </r>
    <r>
      <rPr>
        <i/>
        <sz val="10"/>
        <color indexed="30"/>
        <rFont val="Soberana Sans"/>
      </rPr>
      <t xml:space="preserve">
</t>
    </r>
  </si>
  <si>
    <t>Ligas Deportivas Escolares integradas *100/ total de ligas deportivas escolares programadas.</t>
  </si>
  <si>
    <t>A 1 Realización de evaluaciones de capacidad funcional</t>
  </si>
  <si>
    <r>
      <t>Promedio de evaluaciones de capacidad funcional realizadas por centro de evaluaciones de capacidad funcional.</t>
    </r>
    <r>
      <rPr>
        <i/>
        <sz val="10"/>
        <color indexed="30"/>
        <rFont val="Soberana Sans"/>
      </rPr>
      <t xml:space="preserve">
</t>
    </r>
  </si>
  <si>
    <t>Total de ECF realizadas en el país / Total de centros de ECF establecidos en el país</t>
  </si>
  <si>
    <t>Acción de Seguimiento y Evaluación Implementada</t>
  </si>
  <si>
    <t>B 2 Municipios y Delegaciones que se capacitan para integrar Ligas o Clubes Oficiales Municipales, que a través de ellos se  fomenta de manera regular el deporte en la población y mejora su condición física.</t>
  </si>
  <si>
    <r>
      <t>Porcentaje de Municipios y Delegaciones que tienen integrada una Liga o Club Oficial Municipal.</t>
    </r>
    <r>
      <rPr>
        <i/>
        <sz val="10"/>
        <color indexed="30"/>
        <rFont val="Soberana Sans"/>
      </rPr>
      <t xml:space="preserve">
</t>
    </r>
  </si>
  <si>
    <t>%MUND=(MUNDP/ TMUND) *100</t>
  </si>
  <si>
    <t>C 3 Apoyo a la ejecución de eventos multideportivos.</t>
  </si>
  <si>
    <r>
      <t xml:space="preserve">Porcentaje de eventos multideportivos apoyados con financiamiento </t>
    </r>
    <r>
      <rPr>
        <i/>
        <sz val="10"/>
        <color indexed="30"/>
        <rFont val="Soberana Sans"/>
      </rPr>
      <t xml:space="preserve">
</t>
    </r>
  </si>
  <si>
    <t>Total de eventos multideportivos apoyados con financiamiento * 100 / Total de eventos multideportivos que solicitan apoyo financiero.</t>
  </si>
  <si>
    <t>D 4 Ligas Deportivas Escolares que han sido integradas en forma legal.</t>
  </si>
  <si>
    <r>
      <t>Porcentaje de Ligas Deportivas Escolares de nivel básico que cuentan con su acta constitutiva.</t>
    </r>
    <r>
      <rPr>
        <i/>
        <sz val="10"/>
        <color indexed="30"/>
        <rFont val="Soberana Sans"/>
      </rPr>
      <t xml:space="preserve">
</t>
    </r>
  </si>
  <si>
    <t>Ligas Deportivas Escolares constituidas de forma legal*100/ total de ligas deportivas escolares programadas a constituir de forma legal.</t>
  </si>
  <si>
    <r>
      <t xml:space="preserve">Porcentaje de la población en general participante en el Programa Cultura Física.
</t>
    </r>
    <r>
      <rPr>
        <sz val="10"/>
        <rFont val="Soberana Sans"/>
        <family val="2"/>
      </rPr>
      <t xml:space="preserve"> Causa : Se informa que la Ur reportará hasta el tercer trimestre Efecto:  Otros Motivos:</t>
    </r>
  </si>
  <si>
    <r>
      <t xml:space="preserve">Porcentaje de personas evaluadas en su capacidad funcional respecto a la población objetivo
</t>
    </r>
    <r>
      <rPr>
        <sz val="10"/>
        <rFont val="Soberana Sans"/>
        <family val="2"/>
      </rPr>
      <t xml:space="preserve"> Causa : Dentro de la coordinación que ha establecido la CONADE para incorporar a las dependencias de la Administración Pública Federal y demás organizaciones de la sociedad civil, así como a sus  servidores públicos a la estrategia de Activación Física ¿Ponte al 100¿, y fomentar la práctica de  actividad física y recreativa y con ello contribuir a la disminución del sedentarismo.   Se dio continuidad los días del 9 al 13 y 16 de junio por parte de personal de la Dirección de Activación Física y Recreación a las evaluaciones de la capacidad funcional, a los trabajadores del SNTE realizándose un total de 194 mediciones dentro del Programa Nacional de Activación Física ¿PONTE AL 100¿.  Al cierre del segundo trimestre se han realizado un total de 812,927 evaluaciones de la capacidad funcional dentro del Programa Nacional de Activación Física. Efecto:  Otros Motivos:</t>
    </r>
  </si>
  <si>
    <r>
      <t xml:space="preserve">Porcentaje de Ligas o Clubes Oficiales Municipales que son apoyadas para su operación para fomentar el deporte de manera regular.
</t>
    </r>
    <r>
      <rPr>
        <sz val="10"/>
        <rFont val="Soberana Sans"/>
        <family val="2"/>
      </rPr>
      <t xml:space="preserve"> Causa : Por lo que se refiere a este componente de Ligas o Clubes Oficiales Municipales en el primer semestre se finalizó una parte de la protocolización de 2,342 que corresponde al apoyo otorgado en 2013, que derivado al cambio sexenal implicó un retraso en la operación de la estrategia, se espera que en el próximo trimestre se cuente con un total de 3,636 ligas o clubes oficiales finalizando este proceso de notarización. Es importante mencionar que estas se encuentran en operación y seguirán siendo apoyadas para su desarrollo, por otra parte se encuentra en proceso de capacitación de nuevos municipios con el fin de incorporarlos a la estrategia para la constitución de ligas o clubes oficiales para el 2014.   Por último se informa que se están llevando a cabo modificaciones a los indicadores 2015, para lo cual se llevó a cabo el Curso- Taller de la ¿Metodología de Marco Lógico, para la construcción de la Matriz del Índice de Resultados¿, para alinearla al Programa Nacional de Cultura Física y Deporte que fue aprobado el 30 de abril del 2014. Efecto:  Otros Motivos:</t>
    </r>
  </si>
  <si>
    <r>
      <t xml:space="preserve">Porcentaje de eventos multideportivos apoyados.  
</t>
    </r>
    <r>
      <rPr>
        <sz val="10"/>
        <rFont val="Soberana Sans"/>
        <family val="2"/>
      </rPr>
      <t xml:space="preserve"> Causa : La Olimpiada Nacional 2014 dio inicio el 29 de abril en Puebla y terminó el 14 de junio en Jalisco con la disciplina Levantamiento de Pesas. Se informa que señalar que hasta el momento se tiene una cifra aproxima de 23,071 participantes acreditados que participaron en competencia. En Morelos, se realizó la Paralimpiada Nacional 2014, se tiene un registro aproximado de 1,962 participantes debidamente acreditados. El Estado de Nayarit, fue sede de los Juegos Nacionales Escolares de la Educación Básica en el que se tiene proyección aproximada de 8,200 deportistas acreditados. Y en el Estado de Colima, se llevó a cabo la Etapa Final de los Juegos Deportivos Nacionales de la Educación Media Superior a la que asistieron aproximadamente 4,000 deportistas. La información oficial no ha sido proporcionada por el personal de CONADEMS. ACTIVIDADES RELAVANTES: Durante el mes de junio se dio continuidad al desarrollo de los Eventos Multideportivos programados durante el mes, tales como cumpliendo en tiempo y forma con cada uno de ellos: 1. Olimpiada Nacional 2. Paralimpiada Nacional 3. Juegos Nacionales Escolares de la Educación Básica (Nivel Primaria y Secundaria) y 4. Juegos Deportivos Nacionales de la Educación Media Superior Es importante señalar que también se realizaron las siguientes actividades importantes El Director de Eventos Deportivos Nacionales y Selectivos de la CONADE Rubén Mendoza Reyes, asistió a la reunión de los Miembros del CONCECADE, Se reunió con los Ministros y Directores Técnicos de los Séptimos Juegos Deportivos Centroamericanos, para dar seguimiento a los trabajos de Planeación y organización del evento que se realizara en el año 2015. Quedando pendiente por definir el país sede. Personal de la Dirección de Eventos Deportivos nacionales y Selectivos, asistieron a la Segunda sesión Extraordinaria del Consejo Directivos y Primera Sesión Ordinaria del pleno del Sistema Nacional de Cultura Física y Deporte (SINADE), que se realizó enChiapas.  Efecto:  Otros Motivos:</t>
    </r>
  </si>
  <si>
    <r>
      <t xml:space="preserve">Promedio de evaluaciones de capacidad funcional realizadas por centro de evaluaciones de capacidad funcional.
</t>
    </r>
    <r>
      <rPr>
        <sz val="10"/>
        <rFont val="Soberana Sans"/>
        <family val="2"/>
      </rPr>
      <t xml:space="preserve"> Causa : Durante el mes de junio se llevaron a cabo reuniones de trabajo, en las cuales se les dio a conocer a los responsables del deporte Municipal, en el estado de Guerrero, los lineamientos para la implementación de las acciones del Plan Nuevo Guerrero, a través de la cual la CONADE, contribuye realizando actividades deportivas,  recreativas y de cultura física para la población, con la finalidad de incentivar el bienestar social de Guerrero y apoyar a la promoción turística de la entidad, para reactivar su economía.  Dentro de las acciones a realizar se encuentran las relacionadas con el Torneo de Futbolito y Rutinas Musicalizadas, que se realizara en dicha entidad, lo anterior con la finalidad en el marco de las acciones del Plan Nuevo Guerrero.  Asimismo, dentro del Plan Nuevo Guerrero se pretende incorporar a las acciones establecidas el Mundial de Voleibol de playa, que se realizará en el municipio de Acapulco, por lo que se realizó una reunión con el presidente de la Asociación Estatal de la disciplina, la cual conto entre otras personalidades con el Director General del Instituto del Deporte de Guerrero y personal de esta CONADE.  Dentro del Plan para el Estado de Guerrero, los días 13, 14 y 15 de junio se llevó acabo el Campeonato Internacional Mr. Olimpia, teniendo como Sede el Centro de Convenciones del estado, en el cual se contó con la contando asistencia de más de 3000 personas, en el evento estuvieron presentes el Director General del Instituto del Deporte de la entidad, el Presidente de la Federación de Físico Constructivismo y Fitness y personal representante de CONADE.  Por otro lado, en el auditorio municipal de Chilpancingo, Guerrero, se capacito a promotores de los 5 municipios que participaran en la acción Moviendo a Guerrero (Rutinas Musicalizadas), contando con la asistencia de 20 promotores. Efecto:  Otros Motivos:</t>
    </r>
  </si>
  <si>
    <r>
      <t xml:space="preserve">Porcentaje de Municipios y Delegaciones que tienen integrada una Liga o Club Oficial Municipal.
</t>
    </r>
    <r>
      <rPr>
        <sz val="10"/>
        <rFont val="Soberana Sans"/>
        <family val="2"/>
      </rPr>
      <t xml:space="preserve"> Causa : Por lo que se refiere a este componente de Ligas o Clubes Oficiales Municipales en el primer semestre se finalizó una parte de la protocolización de 2,342 ubicados en 1,025 municipios que corresponde al apoyo otorgado en 2013, que derivado al cambio sexenal implico un retraso en la operación de la estrategia, se espera que en el próximo trimestre se cuente con un total de 3,636 ligas o clubes oficiales en 1,343 municipios finalizando este proceso de notarización. Es importante mencionar que estas se encuentran en operación y seguirán siendo apoyadas para su desarrollo, por otra parte se encuentra en proceso de capacitación de nuevos municipios con el fin de incorporarlos a la estrategia para la constitución de ligas o clubes oficiales para el 2014, de esa manera lograr la meta establecida.  Por último se informa que se están llevando a cabo modificaciones a los indicadores 2015, para lo cual se llevó a cabo el Curso- Taller de la ¿Metodología de Marco Lógico, para la construcción de la Matriz del Índice de Resultados¿, para alinearla al Programa Nacional de Cultura Física y Deporte que fue aprobado el 30 de abril del 2014. Efecto:  Otros Motivos:</t>
    </r>
  </si>
  <si>
    <r>
      <t xml:space="preserve">Porcentaje de eventos multideportivos apoyados con financiamiento 
</t>
    </r>
    <r>
      <rPr>
        <sz val="10"/>
        <rFont val="Soberana Sans"/>
        <family val="2"/>
      </rPr>
      <t xml:space="preserve"> Causa : La Olimpiada Nacional 2014 dio inicio el 29 de abril en Puebla y terminó el 14 de junio en Jalisco con la disciplina Levantamiento de Pesas. Se informa que se tiene una cifra aproxima de 23,071 participantes acreditados. En Morelos, se realizó la Paralimpiada Nacional 2014, hasta el momento se tiene un registro de aproximado de 1,962 participantes debidamente acreditados. Nayarit fue sede de los Juegos Nacionales Escolares de la Educación Básica (Nivel Primaria y Secundaria) en el que se tiene proyección de participarán aproximada de 8,200 deportistas acreditados. Cabe hacer mención que hasta el momento no se tienen de forma oficial el reporte estadístico del evento por etapa por entidad y x disciplina, que deberá proporcionar el personal de CONDEBA. Colima se llevó a cabo la Etapa Final de los Juegos Deportivos Nacionales de la Educación Media Superior a la que asistieron aproximadamente 4,000 deportistas. La información oficial no ha sido proporcionada por el personal de CONADEMS. ACTIVIDADES RELAVANTES: Durante el mes de junio se dio continuidad al desarrollo de los Eventos Multideportivos: 1. Olimpiada Nacional 2. Paralimpiada Nacional 3. Juegos Nacionales Escolares de la Educación Básica y 4. Juegos Deportivos Nacionales de la Educación Media Superior Es importante señalar que se realizaron las siguientes actividades importantes El Director de Eventos Deportivos Nacionales y Selectivos de la CONADE Rubén Mendoza Reyes, asistió a la reunión de los Miembros del CONCECADE, Se reunió con los Ministros y Directores Técnicos de los Séptimos Juegos Deportivos Centroamericanos, para dar seguimiento a los trabajos de Planeación y organización del evento que se realizara en el año 2015. Quedando pendiente por definir el país sede. Personal de la Dirección de Eventos Deportivos nacionales y Selectivos, asistieron a la Segunda sesión Extraordinaria del Consejo Directivos y Primera Sesión Ordinaria del pleno del Sistema Nacional de Cultura Física y Deporte SINADE Efecto:  Otros Motivos:</t>
    </r>
  </si>
  <si>
    <t>S205</t>
  </si>
  <si>
    <t>Deporte</t>
  </si>
  <si>
    <r>
      <t>4. Proporción de estudiantes que se incluyen en el Registro Nacional del Deporte</t>
    </r>
    <r>
      <rPr>
        <i/>
        <sz val="10"/>
        <color indexed="30"/>
        <rFont val="Soberana Sans"/>
      </rPr>
      <t xml:space="preserve">
</t>
    </r>
  </si>
  <si>
    <t>(Número de estudiantes del Sistema Educativo Nacional incluidos en el RENADE / Total de estudiantes identificados en el RENADE) * 100</t>
  </si>
  <si>
    <t>Los organismos miembros del SINADE (Sistema Nacional de Cultura Física y Deporte) participan en los proyectos del Programa Deporte</t>
  </si>
  <si>
    <r>
      <t>Porcentaje de Organismos miembros del SINADE apoyados con recursos económicos.</t>
    </r>
    <r>
      <rPr>
        <i/>
        <sz val="10"/>
        <color indexed="30"/>
        <rFont val="Soberana Sans"/>
      </rPr>
      <t xml:space="preserve">
Indicador Seleccionado</t>
    </r>
  </si>
  <si>
    <t>(Organismos Miembros del SINADE apoyados económicamente en el año t / Total de miembros del SINADE  en el año t) X 100</t>
  </si>
  <si>
    <t>Organismo Apoyado</t>
  </si>
  <si>
    <t>A Apoyos económicos para la Coordinación Interinstitucional y el desarrollo de los proyectos del Programa Deporte.</t>
  </si>
  <si>
    <r>
      <t xml:space="preserve">Promedio de apoyos económicos del programa deporte transferido a entidades federativas, organismos e instituciones miembros del SINADE.  </t>
    </r>
    <r>
      <rPr>
        <i/>
        <sz val="10"/>
        <color indexed="30"/>
        <rFont val="Soberana Sans"/>
      </rPr>
      <t xml:space="preserve">
</t>
    </r>
  </si>
  <si>
    <t>(monto total de apoyos económicos transferidos a miembros del SINADE en el año t) /  (Población potencial integrada por los miembros del SINADE en el año t)</t>
  </si>
  <si>
    <t>Atleta atendido</t>
  </si>
  <si>
    <t>Gestión-Economía-Anual</t>
  </si>
  <si>
    <t>B Centros Estatales de Información y Documentación de Cultura Física y Deporte, apoyados que alcanzan la categoría de nivel alto</t>
  </si>
  <si>
    <r>
      <t>Tasa de crecimiento de Centros Estatales de Información y Documentación de Cultura Física y Deporte</t>
    </r>
    <r>
      <rPr>
        <i/>
        <sz val="10"/>
        <color indexed="30"/>
        <rFont val="Soberana Sans"/>
      </rPr>
      <t xml:space="preserve">
</t>
    </r>
  </si>
  <si>
    <t>[(Número de CEID de Nivel Alto en el año n apoyados / Número de CEID de Nivel Alto apoyados en el año n-1)-1]*100</t>
  </si>
  <si>
    <t>CEID Acreditado</t>
  </si>
  <si>
    <r>
      <t>Porcentaje de Centros Estatales de  Información y Documentación de Cultura  Física y Deporte de Nivel Alto</t>
    </r>
    <r>
      <rPr>
        <i/>
        <sz val="10"/>
        <color indexed="30"/>
        <rFont val="Soberana Sans"/>
      </rPr>
      <t xml:space="preserve">
</t>
    </r>
  </si>
  <si>
    <t>(Número de CEID de NA apoyados en el año /  Número de CEID apoyados)x100</t>
  </si>
  <si>
    <t>C Apoyos económicos a Entidades Federativas para la formación, capacitación y certificación de especialistas en el deporte</t>
  </si>
  <si>
    <r>
      <t>Porcentaje de Entidades Federativas y organismos afines apoyadas económicamente para la formación, capacitación y certificación de especialistas en el deporte en el año T</t>
    </r>
    <r>
      <rPr>
        <i/>
        <sz val="10"/>
        <color indexed="30"/>
        <rFont val="Soberana Sans"/>
      </rPr>
      <t xml:space="preserve">
</t>
    </r>
  </si>
  <si>
    <t>(Entidades Federativas y organismos afines apoyados para la formación, capacitación y certificación de especialistas en el deporte /  Total de Entidades Federativas y organismos afines miembros del SINADE) * 100</t>
  </si>
  <si>
    <r>
      <t>Porcentaje de entidades federativas y  organismos afines apoyadas  económicamente para la formación,  capacitación y certificación de especialistas en el deporte en el año t.</t>
    </r>
    <r>
      <rPr>
        <i/>
        <sz val="10"/>
        <color indexed="30"/>
        <rFont val="Soberana Sans"/>
      </rPr>
      <t xml:space="preserve">
</t>
    </r>
  </si>
  <si>
    <t>(Entidades federativas y organismos afines apoyados para la formación, capacitación y certificación de  especialistas en el deporte / Total de entidades federativas y organismos afines miembros del SINADE)*100</t>
  </si>
  <si>
    <t>Entidad Apoyada</t>
  </si>
  <si>
    <t>A 1 Apoyo a las Entidades Federativas para el desarrollo de la Infraestructura Deportiva</t>
  </si>
  <si>
    <r>
      <t>Porcentaje de Entidades miembros del Sistema Nacional de Cultura Física y Deporte apoyadas en materia de infraestructura deportiva en el año t.</t>
    </r>
    <r>
      <rPr>
        <i/>
        <sz val="10"/>
        <color indexed="30"/>
        <rFont val="Soberana Sans"/>
      </rPr>
      <t xml:space="preserve">
</t>
    </r>
  </si>
  <si>
    <t>(Número de entidades miembros del SINADE apoyados en materia de infraestructura deportiva / Total de Entidades miembros del SINADE ) X 100</t>
  </si>
  <si>
    <t>A 2 Acuerdos específicos adoptados en el SINADE que refuercen las políticas y estrategías para el fortalecicimento de los Programas de la CONADE</t>
  </si>
  <si>
    <r>
      <t>Porcentaje de acuerdos adoptados durante las Sesiones del SINADE que refuercen las políticas y estrategias para el fortalecimiento de los programas de CONADE.</t>
    </r>
    <r>
      <rPr>
        <i/>
        <sz val="10"/>
        <color indexed="30"/>
        <rFont val="Soberana Sans"/>
      </rPr>
      <t xml:space="preserve">
</t>
    </r>
  </si>
  <si>
    <t>(Número de Acuerdos que llevan tareas de seguimiento adoptados en el año N / Total de acuerdos realizados durante las sesiones del SINADE en el año N) * 100</t>
  </si>
  <si>
    <t>A 3 Asociaciones Deportivas Nacionales no Olimpicas y Organismos afines que reciben apoyos específicos para el fortalecimiento del desarrollo del Deporte y la Cultura Física</t>
  </si>
  <si>
    <r>
      <t>Porcentaje de asociaciones deportivas nacionales no Olímpicas y Organismos Afines apoyados con recursos del Programa Deporte en el año t</t>
    </r>
    <r>
      <rPr>
        <i/>
        <sz val="10"/>
        <color indexed="30"/>
        <rFont val="Soberana Sans"/>
      </rPr>
      <t xml:space="preserve">
</t>
    </r>
  </si>
  <si>
    <t>(Número de asociaciones deportivas nacionales no Olímpicas y Organismos afines apoyados / Total de asociaciones deportivas nacionales no Olímpicas y Organismos afines) * 100</t>
  </si>
  <si>
    <t>B 4 Centros Estatales de Información y Documentación de Cultura Física y Deporte operando según el manual de administración vigente</t>
  </si>
  <si>
    <r>
      <t>Porcentaje de Centros Estatales de Información y  Documentación de Cultura Física y Deporte que brindan  atención ciudadana a través de portal web y redes sociales.</t>
    </r>
    <r>
      <rPr>
        <i/>
        <sz val="10"/>
        <color indexed="30"/>
        <rFont val="Soberana Sans"/>
      </rPr>
      <t xml:space="preserve">
</t>
    </r>
  </si>
  <si>
    <t>(Número de CEID operando con PWyRS /  Número de CEID apoyados en el año)x100</t>
  </si>
  <si>
    <t xml:space="preserve">C 5 Verificar la correcta aplicación del apoyo económico a Entidades Federativas para la formación, capacitación y certificación de especialistas en el deporte </t>
  </si>
  <si>
    <r>
      <t>Porcentaje de Entidades Federativas y organimos afines que aplicaron correctamente el apoyo económico  otorgado para la formación, capacitación y certificación  de especialistas en el deporte en el año N.</t>
    </r>
    <r>
      <rPr>
        <i/>
        <sz val="10"/>
        <color indexed="30"/>
        <rFont val="Soberana Sans"/>
      </rPr>
      <t xml:space="preserve">
</t>
    </r>
  </si>
  <si>
    <t>(Entidades federativas y organismos afines apoyadas para la formación, capacitación y certificación de  especialistas en el deporte / Entidades Federativas y  organismos afines que aplicaron correctamente el apoyo económico otorgado)*100</t>
  </si>
  <si>
    <t>S207</t>
  </si>
  <si>
    <t>Programa de Apoyo a las Culturas Municipales y Comunitarias (PACMYC)</t>
  </si>
  <si>
    <t>Contribuir a procesos culturales comunitarios a través de apoyo financiero a proyectos culturales en la sociedad mexicana</t>
  </si>
  <si>
    <r>
      <t>Variación porcentual de los grupos de portadores de cultura popular que reciben un apoyo</t>
    </r>
    <r>
      <rPr>
        <i/>
        <sz val="10"/>
        <color indexed="30"/>
        <rFont val="Soberana Sans"/>
      </rPr>
      <t xml:space="preserve">
Indicador Seleccionado</t>
    </r>
  </si>
  <si>
    <t>([Grupos Portadores de la Cultura Popular beneficiados en el año t / Grupos Portadores de la Cultura Popular beneficiados en el año t-1)- 1] x 100</t>
  </si>
  <si>
    <r>
      <t>Proporción de estudiantes beneficiados con los servicios y actividades artísticas y culturales.</t>
    </r>
    <r>
      <rPr>
        <i/>
        <sz val="10"/>
        <color indexed="30"/>
        <rFont val="Soberana Sans"/>
      </rPr>
      <t xml:space="preserve">
</t>
    </r>
  </si>
  <si>
    <t>PESAAC=(NESAAC/NESEN)x 100</t>
  </si>
  <si>
    <t>Estudiante Beneficiado</t>
  </si>
  <si>
    <t>La población mexicana interesada en promover el desarrollo de las culturas populares recibe apoyo financiero</t>
  </si>
  <si>
    <r>
      <t>Proporción de Proyectos Apoyados con Respecto a Proyectos Recibidos</t>
    </r>
    <r>
      <rPr>
        <i/>
        <sz val="10"/>
        <color indexed="30"/>
        <rFont val="Soberana Sans"/>
      </rPr>
      <t xml:space="preserve">
</t>
    </r>
  </si>
  <si>
    <t>(Proyectos Apoyos en el año t /Proyectos Recibidos en el año t) x 100</t>
  </si>
  <si>
    <t>A Municipios de grupos interesados en promover alguna expresión de la cultura popular en el marco del programa</t>
  </si>
  <si>
    <r>
      <t>Presencia Municipal del Programa</t>
    </r>
    <r>
      <rPr>
        <i/>
        <sz val="10"/>
        <color indexed="30"/>
        <rFont val="Soberana Sans"/>
      </rPr>
      <t xml:space="preserve">
</t>
    </r>
  </si>
  <si>
    <t>(Municipios de los que se presenta por lo menos un proyecto al programa en el año t /Total de municipios en el país  en el año t) x 100</t>
  </si>
  <si>
    <t>Municipio</t>
  </si>
  <si>
    <t>B Capacitación para la elaboración de proyectos culturales proporcionada por las instancias ejecutoras del programa</t>
  </si>
  <si>
    <r>
      <t>Efecto de la capacitación para la elaboración de proyectos culturales en la aprobación de los proyectos presentados</t>
    </r>
    <r>
      <rPr>
        <i/>
        <sz val="10"/>
        <color indexed="30"/>
        <rFont val="Soberana Sans"/>
      </rPr>
      <t xml:space="preserve">
</t>
    </r>
  </si>
  <si>
    <t>[(Proyectos apoyados de portadores de cultura popular capacitados en el año t /Proyectos presentados de portadores de cultura popular capacitados en el año t) / (Proyectos apoyados de portadores de Cultura popular no capacitados en el año t /Proyectos presentados de portadores de cultura popular no capacitados en el año t )] -1 ] x 100</t>
  </si>
  <si>
    <t>Capacitación</t>
  </si>
  <si>
    <t>Gestión-Calidad-Anual</t>
  </si>
  <si>
    <t>A 1 Concertación con otros órdenes de gobierno para la operación del programa</t>
  </si>
  <si>
    <r>
      <t>Aportaciones financieras no federales al programa</t>
    </r>
    <r>
      <rPr>
        <i/>
        <sz val="10"/>
        <color indexed="30"/>
        <rFont val="Soberana Sans"/>
      </rPr>
      <t xml:space="preserve">
</t>
    </r>
  </si>
  <si>
    <t>[Aportaciones financieras no federales en el año t / Aportaciones financieras comprometidas en el año t] X100</t>
  </si>
  <si>
    <t>Pesos</t>
  </si>
  <si>
    <t>A 2 Supervisión a proyectos aprobados</t>
  </si>
  <si>
    <r>
      <t>Tasa de crecimiento de Proyectos Supervisados</t>
    </r>
    <r>
      <rPr>
        <i/>
        <sz val="10"/>
        <color indexed="30"/>
        <rFont val="Soberana Sans"/>
      </rPr>
      <t xml:space="preserve">
</t>
    </r>
  </si>
  <si>
    <t>[(Proyectos Supervisados en el año t /Proyectos Supervisados en el año t-1] -1] x 100</t>
  </si>
  <si>
    <t>A 3 Proyectos cancelados por las Comisiones de Planeación y Apoyo a la Creación Popular</t>
  </si>
  <si>
    <r>
      <t>Variación porcentual anual de proyectos cancelados</t>
    </r>
    <r>
      <rPr>
        <i/>
        <sz val="10"/>
        <color indexed="30"/>
        <rFont val="Soberana Sans"/>
      </rPr>
      <t xml:space="preserve">
</t>
    </r>
  </si>
  <si>
    <t>[Proyectos Cancelado en el año t / Proyectos Cancelado en el año t-1]-1 x 100</t>
  </si>
  <si>
    <r>
      <t>Tiempo requerido para la entrega de apoyos</t>
    </r>
    <r>
      <rPr>
        <i/>
        <sz val="10"/>
        <color indexed="30"/>
        <rFont val="Soberana Sans"/>
      </rPr>
      <t xml:space="preserve">
</t>
    </r>
  </si>
  <si>
    <t>B 4 Eficacia en la realización de los trámites administrativos para la entrega de recursos</t>
  </si>
  <si>
    <t>(Promedio de DÍAS en el año t-1) - (Promedio de DÍAS en el año t)</t>
  </si>
  <si>
    <t>Día</t>
  </si>
  <si>
    <t>B 5 Proyectos a los que se otorga prorroga para su conclusión por parte de las Comisiones de Planeación y Apoyo a la Creación Popular</t>
  </si>
  <si>
    <r>
      <t>Variación Porcentaje anual de proyectos con prórroga</t>
    </r>
    <r>
      <rPr>
        <i/>
        <sz val="10"/>
        <color indexed="30"/>
        <rFont val="Soberana Sans"/>
      </rPr>
      <t xml:space="preserve">
</t>
    </r>
  </si>
  <si>
    <t>[Proyectos con prórroga en el año t /Proyectos con prórroga en el año t-1] x 100</t>
  </si>
  <si>
    <t>S208</t>
  </si>
  <si>
    <t>Programa de Apoyo a Comunidades para Restauración de Monumentos y Bienes Artísticos de Propiedad Federal (FOREMOBA)</t>
  </si>
  <si>
    <t>Contribuir a que a través de los tres niveles de gobierno y las organizaciones de la sociedad civil la poblacion tenga acceso al patrimonio cultural mexicano, alentando, fortaleciendo e integrando las iniciativas de proteccion, conservación y difusion del patrimoni cultural</t>
  </si>
  <si>
    <r>
      <t>Proporción de estudiantes beneficiados con los  servicios y actividades artísticos y culturales.</t>
    </r>
    <r>
      <rPr>
        <i/>
        <sz val="10"/>
        <color indexed="30"/>
        <rFont val="Soberana Sans"/>
      </rPr>
      <t xml:space="preserve">
</t>
    </r>
  </si>
  <si>
    <t>Contribuir a la preservación de bienes muebles e inmuebles históricos y artísticos de propiedad federal mediante la concurrencia de recursos de los tres niveles de gobierno, con las comunidades y los grupos organizados legalmente constituidos.</t>
  </si>
  <si>
    <r>
      <t>Porcentaje de variación en el número de bienes muebles e inmuebles históricos y artísticos de propiedad federal que fueron intervenidos durante el año con respecto al año anterior</t>
    </r>
    <r>
      <rPr>
        <i/>
        <sz val="10"/>
        <color indexed="30"/>
        <rFont val="Soberana Sans"/>
      </rPr>
      <t xml:space="preserve">
Indicador Seleccionado</t>
    </r>
  </si>
  <si>
    <t>((Bienes muebles e inmuebles intervenidos en el año N/ Bienes muebles e inmuebles intervenidos en el año N-1) -1) x 100</t>
  </si>
  <si>
    <t>A Los recursos de los dos niveles de gobierno y de las organizaciones sociales y comunitarias legalmente constituidas para la preservación de bienes muebles e inmuebles históricos y artísticos de propiedad federal son complementados por el programa.</t>
  </si>
  <si>
    <r>
      <t>Porcentaje del monto de recursos aportados por el programa para cada proyecto beneficiado en el año en curso</t>
    </r>
    <r>
      <rPr>
        <i/>
        <sz val="10"/>
        <color indexed="30"/>
        <rFont val="Soberana Sans"/>
      </rPr>
      <t xml:space="preserve">
</t>
    </r>
  </si>
  <si>
    <t xml:space="preserve">(Porcentaje real que el programa aportó por proyecto / Porcentaje maximo de recursos que el programa puede entregar por proyecto en el año N ) * 100 </t>
  </si>
  <si>
    <t>A 1 Selección y aprobación de proyectos</t>
  </si>
  <si>
    <r>
      <t>Porcentaje de proyectos seleccionados y aprobados con respecto al número de proyectos integrados completos</t>
    </r>
    <r>
      <rPr>
        <i/>
        <sz val="10"/>
        <color indexed="30"/>
        <rFont val="Soberana Sans"/>
      </rPr>
      <t xml:space="preserve">
</t>
    </r>
  </si>
  <si>
    <t>(Proyectos seleccionados y aprobados en el año N /Proyectos integrados completos en el año N) * 100</t>
  </si>
  <si>
    <t>A 2 Verificación  y seguimiento de la ejecución de los trabajos por medio de la entrega del informe de avance de obra.</t>
  </si>
  <si>
    <r>
      <t>Porcentaje de obras que entregan informe del avance de la ejecución de obra con relación al total de proyectos beneficiados</t>
    </r>
    <r>
      <rPr>
        <i/>
        <sz val="10"/>
        <color indexed="30"/>
        <rFont val="Soberana Sans"/>
      </rPr>
      <t xml:space="preserve">
</t>
    </r>
  </si>
  <si>
    <t xml:space="preserve"> (Total de obras que entregan informe de avance de la ejecución de obra  / Total de proyectos beneficiados ) X 100</t>
  </si>
  <si>
    <t>A 3 Recepción de proyectos</t>
  </si>
  <si>
    <r>
      <t>Porcentaje de proyectos completos e incompletos que son recibidos con respecto a las solicitudes recibidas en el año en curso</t>
    </r>
    <r>
      <rPr>
        <i/>
        <sz val="10"/>
        <color indexed="30"/>
        <rFont val="Soberana Sans"/>
      </rPr>
      <t xml:space="preserve">
</t>
    </r>
  </si>
  <si>
    <t>(Proyectos completos e incompletos recibidos en el año N / Solicitudes recibidas en el año N) * 100</t>
  </si>
  <si>
    <t>A 4 Intervención de proyectos de conservación beneficiados proyectos</t>
  </si>
  <si>
    <r>
      <t>Porcentaje de intervenciones de conservación que se realizan en un ejercicio con relación al total de proyectos beneficiados</t>
    </r>
    <r>
      <rPr>
        <i/>
        <sz val="10"/>
        <color indexed="30"/>
        <rFont val="Soberana Sans"/>
      </rPr>
      <t xml:space="preserve">
</t>
    </r>
  </si>
  <si>
    <t>(Total de intervenciones de conservación / Total de proyectos beneficiados) X 100</t>
  </si>
  <si>
    <t>A 5 Intervención de proyectos de restauración beneficiados</t>
  </si>
  <si>
    <r>
      <t>Porcentaje de intervenciones de restauración que se realizan en un ejercicio con relación al total de proyectos beneficiados</t>
    </r>
    <r>
      <rPr>
        <i/>
        <sz val="10"/>
        <color indexed="30"/>
        <rFont val="Soberana Sans"/>
      </rPr>
      <t xml:space="preserve">
</t>
    </r>
  </si>
  <si>
    <t>(Total de intervenciones de restauración / Total de proyectos beneficiados) X 100</t>
  </si>
  <si>
    <t>A 6 Intervención de proyectos de mantenimiento beneficiados</t>
  </si>
  <si>
    <r>
      <t>Porcentaje de intervenciones de mantenimiento que se realizan en un ejercicio</t>
    </r>
    <r>
      <rPr>
        <i/>
        <sz val="10"/>
        <color indexed="30"/>
        <rFont val="Soberana Sans"/>
      </rPr>
      <t xml:space="preserve">
</t>
    </r>
  </si>
  <si>
    <t>(Total de proyectos de mantenimiento / Total de proyectos beneficiados) X 100</t>
  </si>
  <si>
    <t>A 7 Intervención de proyectos de protección beneficiados</t>
  </si>
  <si>
    <r>
      <t>Porcentaje de intervenciones de protección que se realizan en un ejercicio en razón del total de proyectos beneficiados</t>
    </r>
    <r>
      <rPr>
        <i/>
        <sz val="10"/>
        <color indexed="30"/>
        <rFont val="Soberana Sans"/>
      </rPr>
      <t xml:space="preserve">
</t>
    </r>
  </si>
  <si>
    <t xml:space="preserve"> (Total de proyectos de protección  / Total de proyectos beneficiados) X 100</t>
  </si>
  <si>
    <t>A 8 Días trascurridos desde el cierre de la recepción de solicitudes hasta la fecha de resolución de resultados  /  Días establecidos en las rop para dar respuesta de la selección de proyectos</t>
  </si>
  <si>
    <r>
      <t xml:space="preserve">Eficiencia en la mejora del tiempo de respuesta de las solicitudes </t>
    </r>
    <r>
      <rPr>
        <i/>
        <sz val="10"/>
        <color indexed="30"/>
        <rFont val="Soberana Sans"/>
      </rPr>
      <t xml:space="preserve">
</t>
    </r>
  </si>
  <si>
    <t xml:space="preserve">(Total de días desde el cierre de la recepción de solicitudes hasta la fecha de la publicación de resultados) -( Total de días establecidos en las ROP para dar respuesta de la selección de proyectos) </t>
  </si>
  <si>
    <t>Tiempo</t>
  </si>
  <si>
    <r>
      <t xml:space="preserve">Porcentaje de proyectos seleccionados y aprobados con respecto al número de proyectos integrados completos
</t>
    </r>
    <r>
      <rPr>
        <sz val="10"/>
        <rFont val="Soberana Sans"/>
        <family val="2"/>
      </rPr>
      <t xml:space="preserve"> Causa : La UR. H00 Consejo Nacional para la Cultura y las Artes no reporta comentarios, toda vez que se alcanzó la meta programada. Efecto: La UR. H00 Consejo Nacional para la Cultura y las Artes no reporta comentarios, toda vez que se alcanzó la meta programada. Otros Motivos:</t>
    </r>
  </si>
  <si>
    <r>
      <t xml:space="preserve">Porcentaje de proyectos completos e incompletos que son recibidos con respecto a las solicitudes recibidas en el año en curso
</t>
    </r>
    <r>
      <rPr>
        <sz val="10"/>
        <rFont val="Soberana Sans"/>
        <family val="2"/>
      </rPr>
      <t xml:space="preserve"> Causa : La UR. H00 Consejo Nacional para la Cultura y las Artes no reporta comentarios, toda vez que se alcanzó la meta programada. Efecto: La UR. H00 Consejo Nacional para la Cultura y las Artes no reporta comentarios, toda vez que se alcanzó la meta programada. Otros Motivos:</t>
    </r>
  </si>
  <si>
    <t>S221</t>
  </si>
  <si>
    <t>Programa Escuelas de Tiempo Completo</t>
  </si>
  <si>
    <t>Contribuir a que los alumnos de las escuelas públicas de educación básica mejoren los resultados de aprendizaje, mediante la ampliación de la jornada escolar.</t>
  </si>
  <si>
    <r>
      <t>Tasa de variación en el nivel de logro de los alumnos de Escuelas de Tiempo Completo.</t>
    </r>
    <r>
      <rPr>
        <i/>
        <sz val="10"/>
        <color indexed="30"/>
        <rFont val="Soberana Sans"/>
      </rPr>
      <t xml:space="preserve">
Indicador Seleccionado</t>
    </r>
  </si>
  <si>
    <t xml:space="preserve">(Porcentaje de alumnos de Escuelas de Tiempo Completo que obtuvieron niveles de logro ¿bueno¿ y  ¿excelente¿ en el año final) ¿ (el porcentaje de alumnos que obtuvieron niveles de logro ¿bueno¿ y  ¿excelente¿ en el año </t>
  </si>
  <si>
    <t xml:space="preserve">Porcentaje de alumnos </t>
  </si>
  <si>
    <t>Escuelas públicas de educación básica que adoptan la modalidad Escuelas de Tiempo Completo.</t>
  </si>
  <si>
    <r>
      <t>Porcentaje de escuelas incorporadas al Programa respecto a la meta sexenal.</t>
    </r>
    <r>
      <rPr>
        <i/>
        <sz val="10"/>
        <color indexed="30"/>
        <rFont val="Soberana Sans"/>
      </rPr>
      <t xml:space="preserve">
Indicador Seleccionado</t>
    </r>
  </si>
  <si>
    <t>(Número de escuelas incorporadas al Programa en el año t / 40,000 escuelas)*100</t>
  </si>
  <si>
    <t xml:space="preserve">Porcentaje de escuelas  incorporadas </t>
  </si>
  <si>
    <t>A Recursos federales transferidos a las entidades federativas participantes para la adecuada operación del Programa.</t>
  </si>
  <si>
    <r>
      <t>Porcentaje de recursos federales transferidos a las entidades participantes en el Programa.</t>
    </r>
    <r>
      <rPr>
        <i/>
        <sz val="10"/>
        <color indexed="30"/>
        <rFont val="Soberana Sans"/>
      </rPr>
      <t xml:space="preserve">
</t>
    </r>
  </si>
  <si>
    <t>(Importe de los recursos federales transferidos a las entidades federativas participantes en el Programa en el año T/ Importe asignado a subsidios del Programa en año T)*100</t>
  </si>
  <si>
    <t xml:space="preserve">Porcentaje de recursos </t>
  </si>
  <si>
    <t>B Documentos normativos para la operación del Programa difundidos.</t>
  </si>
  <si>
    <r>
      <t>Porcentaje de documentos normativos del Programa difundidos en las Entidades Federativas participantes.</t>
    </r>
    <r>
      <rPr>
        <i/>
        <sz val="10"/>
        <color indexed="30"/>
        <rFont val="Soberana Sans"/>
      </rPr>
      <t xml:space="preserve">
</t>
    </r>
  </si>
  <si>
    <t>(Número de documentos normativos enviados a las Entidades Federativas participantes en el año T/ Número de documentos normativos elaborados  en el año T)*100</t>
  </si>
  <si>
    <t xml:space="preserve">documentos normativos de programa </t>
  </si>
  <si>
    <t>C Formación de equipos estatales  realizada  respecto a la aplicación,  el seguimiento y la rendición de cuentas del Programa.</t>
  </si>
  <si>
    <r>
      <t>Porcentaje de equipos estatales formados</t>
    </r>
    <r>
      <rPr>
        <i/>
        <sz val="10"/>
        <color indexed="30"/>
        <rFont val="Soberana Sans"/>
      </rPr>
      <t xml:space="preserve">
</t>
    </r>
  </si>
  <si>
    <t>(Número de equipos estatales  formados en el año T/ Número  de equipos estatales participantes en el Programa en el año T)*100</t>
  </si>
  <si>
    <t>porcentajes de equipos estatales</t>
  </si>
  <si>
    <t>A 1 Escuelas públicas de educación básica participantes en el Programa formulan su plan de mejora escolar.</t>
  </si>
  <si>
    <r>
      <t xml:space="preserve">Porcentaje de Escuelas de Tiempo Completo con plan de mejora escolar. </t>
    </r>
    <r>
      <rPr>
        <i/>
        <sz val="10"/>
        <color indexed="30"/>
        <rFont val="Soberana Sans"/>
      </rPr>
      <t xml:space="preserve">
</t>
    </r>
  </si>
  <si>
    <t xml:space="preserve">(Escuelas de Tiempo Completo con plan de mejora escolar /Total de Escuelas de Tiempo Completo)*100 </t>
  </si>
  <si>
    <t>Porcentaje de escuela participante</t>
  </si>
  <si>
    <t>A 2 Escuelas públicas de educación básica beneficiadas por el Programa reciben recursos financieros para fortalecer su autonomía de gestión</t>
  </si>
  <si>
    <r>
      <t>Porcentaje de Escuelas de Tiempo Completo con recursos financieros para la implementación de su plan de mejora escolar.</t>
    </r>
    <r>
      <rPr>
        <i/>
        <sz val="10"/>
        <color indexed="30"/>
        <rFont val="Soberana Sans"/>
      </rPr>
      <t xml:space="preserve">
</t>
    </r>
  </si>
  <si>
    <t>(Escuelas de Tiempo Completo que reciben recursos financieros directos al plantel /Total de Escuelas de Tiempo Completo)*100</t>
  </si>
  <si>
    <t>porcentaje de esculas benficiadas con recursos</t>
  </si>
  <si>
    <t>B 3 Documentos normativos para la operación del Programa actualizados</t>
  </si>
  <si>
    <r>
      <t>Porcentaje de documentos normativos del Programa actualizados.</t>
    </r>
    <r>
      <rPr>
        <i/>
        <sz val="10"/>
        <color indexed="30"/>
        <rFont val="Soberana Sans"/>
      </rPr>
      <t xml:space="preserve">
</t>
    </r>
  </si>
  <si>
    <t>(Número de documentos normativos actualizados en el año T/ Número de documentos normativos existentes en el año T-1)*100</t>
  </si>
  <si>
    <t xml:space="preserve">documento normativo </t>
  </si>
  <si>
    <t>C 4 Realización de reuniones nacionales y regionales con los actores estratégicos del Programa.</t>
  </si>
  <si>
    <r>
      <t>Porcentaje de reuniones nacionales y regionales realizadas.</t>
    </r>
    <r>
      <rPr>
        <i/>
        <sz val="10"/>
        <color indexed="30"/>
        <rFont val="Soberana Sans"/>
      </rPr>
      <t xml:space="preserve">
</t>
    </r>
  </si>
  <si>
    <t>(Número de Reuniones nacionales y regionales  realizadas en el año T / Reuniones nacionales y regionales programadas en el año T)*100</t>
  </si>
  <si>
    <t>Documento</t>
  </si>
  <si>
    <t>S243</t>
  </si>
  <si>
    <t>Programa Nacional de Becas</t>
  </si>
  <si>
    <t>500-Subsecretaría de Educación Superior</t>
  </si>
  <si>
    <t>3 - Educación</t>
  </si>
  <si>
    <t>5 - Educación superior de calidad</t>
  </si>
  <si>
    <t>Contribuir a asegurar mayor cobertura, inclusión y equidad educativa entre todos los grupos de la población para la construcción de una sociedad más justa mediante el otorgamiento de becas y apoyos.</t>
  </si>
  <si>
    <r>
      <t xml:space="preserve">Tasa bruta de escolarización de educación media superior </t>
    </r>
    <r>
      <rPr>
        <i/>
        <sz val="10"/>
        <color indexed="30"/>
        <rFont val="Soberana Sans"/>
      </rPr>
      <t xml:space="preserve">
</t>
    </r>
  </si>
  <si>
    <t>(Matricula total de educación media superior al inicio del ciclo escolar / Población total en el rango de edad de 15 a 17 años de edad ) *100</t>
  </si>
  <si>
    <r>
      <t xml:space="preserve">Tasa bruta de escolarización de educación superior </t>
    </r>
    <r>
      <rPr>
        <i/>
        <sz val="10"/>
        <color indexed="30"/>
        <rFont val="Soberana Sans"/>
      </rPr>
      <t xml:space="preserve">
</t>
    </r>
  </si>
  <si>
    <t>(Matricula total de educación superior al inicio del ciclo escolar / Población total en el rango de edad de 18 a 22 años de edad ) *100</t>
  </si>
  <si>
    <r>
      <t>Tasa de abandono escolar en educación primaria, secundaria</t>
    </r>
    <r>
      <rPr>
        <i/>
        <sz val="10"/>
        <color indexed="30"/>
        <rFont val="Soberana Sans"/>
      </rPr>
      <t xml:space="preserve">
</t>
    </r>
  </si>
  <si>
    <t>((1-Matrícula total del tipo de servicio y nivel determinado - Matrícula de Nuevo Ingreso a primer grado del nivel determinado para el tipo de servicio + Egresados del nivel educativo en el tipo de servicio determinado em el ciclo escolar n / Matrícula Total del tipo de servicio para el ciclo escolar n del nivel educativo determinado) *100</t>
  </si>
  <si>
    <t>Tasa de abandono</t>
  </si>
  <si>
    <t>Estudiantes beneficiados/as con una beca no interrumpen sus estudios con lo cual se logra la permanencia y el egreso de la población estudiantil.</t>
  </si>
  <si>
    <r>
      <t>Porcentaje de permanencia escolar de estudiantes becados  de un nivel educativo, respecto a la matrícula de estudiantes becados al inicio de cursos del mismo nivel</t>
    </r>
    <r>
      <rPr>
        <i/>
        <sz val="10"/>
        <color indexed="30"/>
        <rFont val="Soberana Sans"/>
      </rPr>
      <t xml:space="preserve">
</t>
    </r>
  </si>
  <si>
    <t>(Matrícula de estudiantes becados al final del ciclo escolar N/ Matricula de estudiantes becados al inicio del ciclo escolar N) * 100</t>
  </si>
  <si>
    <r>
      <t>Porcentaje de estudiantes que concluyen oportunamente la educación media superior de acuerdo al número de años programados.</t>
    </r>
    <r>
      <rPr>
        <i/>
        <sz val="10"/>
        <color indexed="30"/>
        <rFont val="Soberana Sans"/>
      </rPr>
      <t xml:space="preserve">
</t>
    </r>
  </si>
  <si>
    <t>(Estudiantes egresados de educación media superior en el año N / Estudiantes de nuevo ingreso que se registraron en el año N-años de duración) * 100</t>
  </si>
  <si>
    <r>
      <t>Porcentaje de estudiantes que concluyen oportunamente la educación superior y posgrado de acuerdo al número de años programados.</t>
    </r>
    <r>
      <rPr>
        <i/>
        <sz val="10"/>
        <color indexed="30"/>
        <rFont val="Soberana Sans"/>
      </rPr>
      <t xml:space="preserve">
</t>
    </r>
  </si>
  <si>
    <t>(Estudiantes egresados de educación superior y posgrado en el año N / Estudiantes de nuevo ingreso que se registraron en el año N-años de duración del programa) * 100</t>
  </si>
  <si>
    <r>
      <t>Porcentaje de madres jóvenes y jóvenes embarazadas entre 12 y 18 años 11 meses en situación de vulnerabilidad permanecen en los servicios educativos de nivel básico con apoyo de la beca.</t>
    </r>
    <r>
      <rPr>
        <i/>
        <sz val="10"/>
        <color indexed="30"/>
        <rFont val="Soberana Sans"/>
      </rPr>
      <t xml:space="preserve">
</t>
    </r>
  </si>
  <si>
    <t>(Número de becarias que permanecen en los servicios educativos de nivel básico con apoyo de la beca al final del año t incluyendo a las que concluyeron la educación básica /Total de becarias atendidas durante el año t)*100</t>
  </si>
  <si>
    <t>Becaria apopyada</t>
  </si>
  <si>
    <t>A Becas de educación básica otorgadas a madres jóvenes y jóvenes embarazadas entre los 12 y 18 años 11 meses de edad.</t>
  </si>
  <si>
    <r>
      <t>Becas de educación básica (alfabetización, primaria y secundaria) otorgadas a madres jóvenes y jóvenes embarazadas entre los 12 y 18 años 11 meses de edad.</t>
    </r>
    <r>
      <rPr>
        <i/>
        <sz val="10"/>
        <color indexed="30"/>
        <rFont val="Soberana Sans"/>
      </rPr>
      <t xml:space="preserve">
</t>
    </r>
  </si>
  <si>
    <t>Número de becas otorgadas a madres jóvenes y jóvenes embarazadas entre 12 y 18 años 11 meses de edad.</t>
  </si>
  <si>
    <t>Beca</t>
  </si>
  <si>
    <t>B Becas del nivel medio superior otorgadas</t>
  </si>
  <si>
    <r>
      <t>Número de becas otorgadas a estudiantes e investigadores del sistema escolarizado y no escolarizado</t>
    </r>
    <r>
      <rPr>
        <i/>
        <sz val="10"/>
        <color indexed="30"/>
        <rFont val="Soberana Sans"/>
      </rPr>
      <t xml:space="preserve">
Indicador Seleccionado</t>
    </r>
  </si>
  <si>
    <t>Total de becas otorgadas a estudiantes e investigadores del sistema escolarizado y no escolarizado en el año N.</t>
  </si>
  <si>
    <r>
      <t>Porcentaje de estudiantes que cuentan con beca del nivel medio superior.</t>
    </r>
    <r>
      <rPr>
        <i/>
        <sz val="10"/>
        <color indexed="30"/>
        <rFont val="Soberana Sans"/>
      </rPr>
      <t xml:space="preserve">
</t>
    </r>
  </si>
  <si>
    <t>(Total de estudiantes que cuentan con beca del nivel medio superior en el año N / Matrícula del nivel medio superior en el año N) * 100</t>
  </si>
  <si>
    <t>C Becas del nivel superior otorgadas.</t>
  </si>
  <si>
    <r>
      <t>Porcentaje de estudiantes que cuentan con beca del nivel superior.</t>
    </r>
    <r>
      <rPr>
        <i/>
        <sz val="10"/>
        <color indexed="30"/>
        <rFont val="Soberana Sans"/>
      </rPr>
      <t xml:space="preserve">
</t>
    </r>
  </si>
  <si>
    <t>(Total de estudiantes que cuentan con beca del nivel superior en el año N / Matrícula de nivel superior en el año N) * 100</t>
  </si>
  <si>
    <t>D Becas del nivel de posgrado otorgadas.</t>
  </si>
  <si>
    <r>
      <t>Porcentaje de estudiantes que cuentan con beca del nivel de posgrado.</t>
    </r>
    <r>
      <rPr>
        <i/>
        <sz val="10"/>
        <color indexed="30"/>
        <rFont val="Soberana Sans"/>
      </rPr>
      <t xml:space="preserve">
</t>
    </r>
  </si>
  <si>
    <t>(Total de estudiantes que cuentan con beca del nivel de posgrado en el año N / Matrícula del nivel posgrado en el año N) * 100</t>
  </si>
  <si>
    <t>E Apoyos a Estudiantes, Docentes e Investigadores de los niveles medio superior, superior, posgrado del sistema escolarizado y no escolarizado otorgados.</t>
  </si>
  <si>
    <r>
      <t>Porcentaje de estudiantes, docentes e investigadores becados y/o apoyados de nivel medio superior, superior y posgrado</t>
    </r>
    <r>
      <rPr>
        <i/>
        <sz val="10"/>
        <color indexed="30"/>
        <rFont val="Soberana Sans"/>
      </rPr>
      <t xml:space="preserve">
</t>
    </r>
  </si>
  <si>
    <t>(Total de estudiantes, docentes e investigadores becados  y/o apoyados el año N / Total deestudiantes, docentes e investigadores que solicitan una beca y/o apoyo en el año N) * 100</t>
  </si>
  <si>
    <t>F Becas otorgadas a estudiantes e investigadores del sistema escolarizado y no escolarizado</t>
  </si>
  <si>
    <r>
      <t>Número de becas otorgadas a estudiantes e investigadores del sistema escolarizado y no escolarizado</t>
    </r>
    <r>
      <rPr>
        <i/>
        <sz val="10"/>
        <color indexed="30"/>
        <rFont val="Soberana Sans"/>
      </rPr>
      <t xml:space="preserve">
</t>
    </r>
  </si>
  <si>
    <t>A 1 Entrega oportuna de los recursos federales a las Instituciones.</t>
  </si>
  <si>
    <r>
      <t>Porcentaje de recursos federales transferidos oportunamente a las Entidades Federativas o Instituciones de Educación Federales.</t>
    </r>
    <r>
      <rPr>
        <i/>
        <sz val="10"/>
        <color indexed="30"/>
        <rFont val="Soberana Sans"/>
      </rPr>
      <t xml:space="preserve">
</t>
    </r>
  </si>
  <si>
    <t>(Recursos federales transferidos en las fechas establecidas en el año N / Total de recursos transferidos en el año N) * 100</t>
  </si>
  <si>
    <t>F 2 Validación de solicitudes para el otorgamiento de becas.</t>
  </si>
  <si>
    <r>
      <t>Porcentaje de solicitudes validadas para la entrega de becas.</t>
    </r>
    <r>
      <rPr>
        <i/>
        <sz val="10"/>
        <color indexed="30"/>
        <rFont val="Soberana Sans"/>
      </rPr>
      <t xml:space="preserve">
</t>
    </r>
  </si>
  <si>
    <t>(Número de solicitudes validadas en el año N / Número de solicitudes recibidas en el año N) * 100</t>
  </si>
  <si>
    <t>F 3 Validación de padrones para el otorgamiento de becas y/o apoyos.</t>
  </si>
  <si>
    <r>
      <t>Porcentaje de beneficiarios del padrón validados para la entrega de becas</t>
    </r>
    <r>
      <rPr>
        <i/>
        <sz val="10"/>
        <color indexed="30"/>
        <rFont val="Soberana Sans"/>
      </rPr>
      <t xml:space="preserve">
</t>
    </r>
  </si>
  <si>
    <t>(Número de beneficiarios del padrón validados en el año N / Número de beneficiarios del padrón en el año N) * 100</t>
  </si>
  <si>
    <t>F 4 Programación y entrega de apoyos económicos Acércate a tu Escuela a niños y niñas en edad escolar que habitan en comunidades en donde no existen servicios educativos requeridos de Educación Básica.</t>
  </si>
  <si>
    <r>
      <t>Porcentaje de apoyos económicos Acércate a tu Escuela entregados</t>
    </r>
    <r>
      <rPr>
        <i/>
        <sz val="10"/>
        <color indexed="30"/>
        <rFont val="Soberana Sans"/>
      </rPr>
      <t xml:space="preserve">
</t>
    </r>
  </si>
  <si>
    <t>(Apoyos económicos Acércate a tu Escuela entregados / Apoyos económicos Acércate a tu Escuela programados) * 100</t>
  </si>
  <si>
    <t>F 5 Publicación de la convocatoria para otorgamiento de becas para alumnos de educación media superior con discapacidad auditiva, motriz o visual.</t>
  </si>
  <si>
    <r>
      <t>Convocatoria publicada</t>
    </r>
    <r>
      <rPr>
        <i/>
        <sz val="10"/>
        <color indexed="30"/>
        <rFont val="Soberana Sans"/>
      </rPr>
      <t xml:space="preserve">
</t>
    </r>
  </si>
  <si>
    <t>Número de convocatorias publicadas en el año t</t>
  </si>
  <si>
    <t>convocatoria</t>
  </si>
  <si>
    <t>F 6 Aprobación de solicitudes de becas para alumnos de educación media superior con discapacidad auditiva, motriz o visual.</t>
  </si>
  <si>
    <r>
      <t>Porcentaje de solicitudes de beca de educación media superior para alumnos con discapacidad aprobadas</t>
    </r>
    <r>
      <rPr>
        <i/>
        <sz val="10"/>
        <color indexed="30"/>
        <rFont val="Soberana Sans"/>
      </rPr>
      <t xml:space="preserve">
</t>
    </r>
  </si>
  <si>
    <t>(Total de solicitudes de becas aprobadas en el año t / Total de solicitudes de becas recibidas en el año t) * 100</t>
  </si>
  <si>
    <r>
      <t xml:space="preserve">Becas de educación básica (alfabetización, primaria y secundaria) otorgadas a madres jóvenes y jóvenes embarazadas entre los 12 y 18 años 11 meses de edad.
</t>
    </r>
    <r>
      <rPr>
        <sz val="10"/>
        <rFont val="Soberana Sans"/>
        <family val="2"/>
      </rPr>
      <t xml:space="preserve"> Causa : Al cierre del primer semestre no se ha transferido por parte de la SEP a las Autoridades Educativas Locales el presupuesto asignado para el pago de becas. Efecto: Las Autoridades Educativas Locales no han podido realizar la dispersión de apoyos para las 11,377 becarias que aparecen registradas en el Sistema de Información Promajoven (SIP), razón por la que no es posible reportar este dato como una meta alcanzada. Otros Motivos:</t>
    </r>
  </si>
  <si>
    <r>
      <t xml:space="preserve">Porcentaje de estudiantes que cuentan con beca del nivel medio superior.
</t>
    </r>
    <r>
      <rPr>
        <sz val="10"/>
        <rFont val="Soberana Sans"/>
        <family val="2"/>
      </rPr>
      <t xml:space="preserve"> Causa : La meta total del segundo trimestre fue superada para este nivel educativo, ya que se deriva de una ampliación presupuestal que permitió incrementar el número de apoyos, lo cual redundo en una mayor cobertura. Efecto: La variación que se presenta entre el indicador alcanzado en relación al programado, se deriva de una ampliación presupuestal que permitió incrementar el número de apoyos, lo cual redundo en una mayor cobertura. Otros Motivos:</t>
    </r>
  </si>
  <si>
    <r>
      <t xml:space="preserve">Porcentaje de estudiantes que cuentan con beca del nivel superior.
</t>
    </r>
    <r>
      <rPr>
        <sz val="10"/>
        <rFont val="Soberana Sans"/>
        <family val="2"/>
      </rPr>
      <t xml:space="preserve"> Causa : El seguimiento de la meta presentó al término del trimestre una variación positiva con respecto a su estimación original al lograr otorgar más becas de las estimadas originalmente ello gracias al uso eficiente de los recursos y la canalización de recursos fiscales y propios para la atención del mayor número de beneficiarios. Efecto: La desviación que se presenta entre el indicador alcanzado en relación al programado, obedece a que para el presente período existieron bajas por razones de egreso e incumplimiento de requisitos de beneficiaros, cuya sustitución se dará en el siguiente semestre del presente año. Otros Motivos:</t>
    </r>
  </si>
  <si>
    <r>
      <t xml:space="preserve">Porcentaje de estudiantes que cuentan con beca del nivel de posgrado.
</t>
    </r>
    <r>
      <rPr>
        <sz val="10"/>
        <rFont val="Soberana Sans"/>
        <family val="2"/>
      </rPr>
      <t xml:space="preserve"> Causa : Se contó al final del segundo trimestre con una meta alcanzada de estudiantes becados de nivel posgrado, cifra inferior a la estimada derivado principalmente del redireccionamiento de recursos toda vez de que el grueso de la población de posgrado ya goza de becas otorgadas o por otras dependencias y organismos. A través de este indicador se logró coadyuvar a disminuir los índices de deserción estudiantil por causas de orden económico. Efecto: El indicador del programado anual se alcanzará en el 4to trimestre del 2014. Otros Motivos:</t>
    </r>
  </si>
  <si>
    <r>
      <t xml:space="preserve">Porcentaje de estudiantes, docentes e investigadores becados y/o apoyados de nivel medio superior, superior y posgrado
</t>
    </r>
    <r>
      <rPr>
        <sz val="10"/>
        <rFont val="Soberana Sans"/>
        <family val="2"/>
      </rPr>
      <t xml:space="preserve"> Causa : Se contó al final del segundo trimestre con una meta alcanzada de 2,230 estudiantes becados de nivel posgrado, cifra inferior a la estimada derivado principalmente del redireccionamiento de recursos al nivel de licenciatura toda vez de que el grueso de la población de posgrado ya goza de becas otorgadas por el CONACYT o por otras dependencias y organismos. A través de este indicador se logro coadyuvar a disminuir los índices de deserción estudiantil por causas de orden económico. Efecto: El avance del indicador que se obtuvo para el 2do. Trimestre superó al indicador del programado anual debido a que se incrementó el monto de la beca, sin que se incrementara el recurso para este fin. Otros Motivos:</t>
    </r>
  </si>
  <si>
    <r>
      <t xml:space="preserve">Porcentaje de recursos federales transferidos oportunamente a las Entidades Federativas o Instituciones de Educación Federales.
</t>
    </r>
    <r>
      <rPr>
        <sz val="10"/>
        <rFont val="Soberana Sans"/>
        <family val="2"/>
      </rPr>
      <t xml:space="preserve"> Causa : Se alcanzó la meta en el semestre al 46.1%, (Ya que a 19 entidades se les ha radicado parcialmente, 12 entidades no han recibido ninguna transferencia y solo 1 a recibido la ministración en su totalidad) y del 27.36% en el año. Efecto: Se alcanzó la meta en el semestre al 46.1%, (Ya que a 19 entidades se les ha radicado parcialmente, 12 entidades no han recibido ninguna transferencia y solo 1 a recibido la ministración en su totalidad) y del 27.36% en el año. Otros Motivos:</t>
    </r>
  </si>
  <si>
    <r>
      <t xml:space="preserve">Porcentaje de solicitudes validadas para la entrega de becas.
</t>
    </r>
    <r>
      <rPr>
        <sz val="10"/>
        <rFont val="Soberana Sans"/>
        <family val="2"/>
      </rPr>
      <t xml:space="preserve"> Causa : El seguimiento de la meta presentó al término del trimestre una variación positiva con respecto a su estimación original, cifra superior a la estimada, como resultado entre otros de una mayor recepción de solicitudes de beca en el nivel, que presentaron y cumplieron con los requisitos establecidos en las convocatorias, incremento en la matrícula del nivel y el redireccionamiento de recursos para la atención de un mayor número de beneficiarios. Efecto: El seguimiento del indicador presentó un avance ello derivado de que solo se validan las solicitudes de beca que fueron entregadas en tiempo y forma y cuentan con los requisitos establecidos en las convocatorias. Otros Motivos:</t>
    </r>
  </si>
  <si>
    <r>
      <t xml:space="preserve">Porcentaje de beneficiarios del padrón validados para la entrega de becas
</t>
    </r>
    <r>
      <rPr>
        <sz val="10"/>
        <rFont val="Soberana Sans"/>
        <family val="2"/>
      </rPr>
      <t xml:space="preserve"> Causa : Se alcanzó la meta programada; además se llevó a cabo la convocatoria para el semestre Enero-junio 2014, para seleccionar a los beneficiarios del Programa de Becas. Efecto: La desviación que se presenta entre el indicador alcanzado en relación al programado, obedece a que para el presente período existieron bajas por razones de egreso e incumplimiento de requisitos de beneficiaros, cuya sustitución se dará en el siguiente semestre del presente año. Otros Motivos:</t>
    </r>
  </si>
  <si>
    <r>
      <t xml:space="preserve">Porcentaje de apoyos económicos Acércate a tu Escuela entregados
</t>
    </r>
    <r>
      <rPr>
        <sz val="10"/>
        <rFont val="Soberana Sans"/>
        <family val="2"/>
      </rPr>
      <t xml:space="preserve"> Causa : La variación en este indicador se debe principalmente a que los padres de los beneficiarios consideran insuficiente el apoyo económico otorgado y a diversos fenómenos de oferta y demanda en las alternativas de fomento educativo que se le presentan a la sociedad. Efecto: Igualar las oportunidades de acceso a los servicios educativos, de niños y La beca Acércate a tu escuela tiene un efecto de integración de las zonas más alejadas a los centros de estudio. Este apoyo beneficia los niños y jóvenes que habitan en localidades en las que, por sus características, no es posible instalar algún servicio educativo del CONAFE. Otros Motivos:</t>
    </r>
  </si>
  <si>
    <t>S244</t>
  </si>
  <si>
    <t>Programa para la Inclusión y la Equidad Educativa</t>
  </si>
  <si>
    <t>300-Subsecretaría de Educación Básica</t>
  </si>
  <si>
    <t>Contribuir a asegurar mayor cobertura, inclusión y equidad educativa entre todos los grupos de la población para la construcción de una sociedad más justa mediante el mejoramiento de infraestructura y equipamiento de servicios educativos, centros e Instituciones de educación básica, media superior y superior, para la población con discapacidad, así como aquella que  por razones socioeconómicas y culturales se encuentran en contexto de vulnerabilidad.</t>
  </si>
  <si>
    <r>
      <t>Tasa bruta de escolarización de educación media superior</t>
    </r>
    <r>
      <rPr>
        <i/>
        <sz val="10"/>
        <color indexed="30"/>
        <rFont val="Soberana Sans"/>
      </rPr>
      <t xml:space="preserve">
</t>
    </r>
  </si>
  <si>
    <r>
      <t>Tasa bruta de escolarización de educación superior</t>
    </r>
    <r>
      <rPr>
        <i/>
        <sz val="10"/>
        <color indexed="30"/>
        <rFont val="Soberana Sans"/>
      </rPr>
      <t xml:space="preserve">
</t>
    </r>
  </si>
  <si>
    <t>Las Instituciones educación básica, media superior y superior cuentan con normas y sistemas de apoyos compensatorios para atender los servicios educativos de nivel básico, y/o se beneficia con el mejoramiento de infraestructura y equipamiento para la población con discapacidad, así como aquella que por razones socioeconómicas y culturales se encuentran en contexto de vulnerabilidad.</t>
  </si>
  <si>
    <r>
      <t>Porcentaje de servicios educativos, centros e Instituciones de educación básica, media superior y superior apoyados con infraestructura y equipamiento.</t>
    </r>
    <r>
      <rPr>
        <i/>
        <sz val="10"/>
        <color indexed="30"/>
        <rFont val="Soberana Sans"/>
      </rPr>
      <t xml:space="preserve">
</t>
    </r>
  </si>
  <si>
    <t>(Total de  servicios educativos, centros e Instituciones de educación básica, media superior y superior apoyados con infraestructura y equipamiento en el año N / Total de servicios educativos, centros e Instituciones de educación básica, media superior y superior en el año N) *100</t>
  </si>
  <si>
    <t>A Atención a indígenas y población en riesgo de exclusión mediante estrategias de equidad que contribuyan a reducir las brechas de acceso a la educación a través de una amplia perspectiva de inclusión</t>
  </si>
  <si>
    <r>
      <t xml:space="preserve">Porcentaje de población indígena en edad escolar que asiste a la primaria  </t>
    </r>
    <r>
      <rPr>
        <i/>
        <sz val="10"/>
        <color indexed="30"/>
        <rFont val="Soberana Sans"/>
      </rPr>
      <t xml:space="preserve">
Indicador Seleccionado</t>
    </r>
  </si>
  <si>
    <t xml:space="preserve">Porcentaje de población indígena en edad escolar que asiste a la primaria = (Pip / Pti )n *100 Donde n=año </t>
  </si>
  <si>
    <t>B Proyectos de fortalecimiento de la equidad e inclusión educativa en entidades federativas apoyados.</t>
  </si>
  <si>
    <r>
      <t>Número de proyectos recibidos y dictaminados</t>
    </r>
    <r>
      <rPr>
        <i/>
        <sz val="10"/>
        <color indexed="30"/>
        <rFont val="Soberana Sans"/>
      </rPr>
      <t xml:space="preserve">
</t>
    </r>
  </si>
  <si>
    <t>Total de proyectos recibidos y dictaminados, para el fortalecimiento de la equidad e inclusión educativa en entidades federativas</t>
  </si>
  <si>
    <t>C Las escuelas públicas Telesecundarias ubicadas prioritariamente en los municipios de la cruzada contra el hambre son apoyadas con equipamiento, materiales pertinentes y actualización alineada al currículum básico, que apoyan la inclusión y la retención.</t>
  </si>
  <si>
    <r>
      <t>Porcentaje de escuelas Telesecundarias apoyadas respecto de las focalizadas.</t>
    </r>
    <r>
      <rPr>
        <i/>
        <sz val="10"/>
        <color indexed="30"/>
        <rFont val="Soberana Sans"/>
      </rPr>
      <t xml:space="preserve">
</t>
    </r>
  </si>
  <si>
    <t>(Número de escuelas públicas Telesecundarias apoyadas en el año N / Total de escuelas Telesecundarias focalizadas en el año N) * 100</t>
  </si>
  <si>
    <t>D Oportunidades educativas ampliadas para fortalecer la inclusión y la equidad educativa a grupos de personas con discapacidad.</t>
  </si>
  <si>
    <r>
      <t>Porcentaje de centros de atención de estudiantes con discapacidad del nivel medio superior apoyados con gasto de operación.</t>
    </r>
    <r>
      <rPr>
        <i/>
        <sz val="10"/>
        <color indexed="30"/>
        <rFont val="Soberana Sans"/>
      </rPr>
      <t xml:space="preserve">
</t>
    </r>
  </si>
  <si>
    <t>(Centros de atención de estudiantes con discapacidad del nivel medio superior apoyados en el año N / Total de Centros de atención de estudiantes con discapacidad del nivel medio superior en el año N) X100</t>
  </si>
  <si>
    <t>E Instituciones Públicas de Educación Superior son apoyadas con recursos para infraestructura, actividades academicas, de vinculación y equipamiento en favor de las personas con discapacidad así como personas en situación vulnerable en educación superior.</t>
  </si>
  <si>
    <r>
      <t>Porcentaje de  Instituciones Públicas de Educación Superior son apoyadas con recursos para infraestructura, actividades academicas, de vinculación y equipamiento en beneficio de  personas con discapacidad.</t>
    </r>
    <r>
      <rPr>
        <i/>
        <sz val="10"/>
        <color indexed="30"/>
        <rFont val="Soberana Sans"/>
      </rPr>
      <t xml:space="preserve">
</t>
    </r>
  </si>
  <si>
    <t>(Número Instituciones Públicas de Educación Superior apoyadas con recursos para  infraestructura, actividades academicas, de vinculación y equipamiento en beneficio de  personas con discapacidad. N / Total de Instituciones Públicas de Educación Superior en el año N) *100</t>
  </si>
  <si>
    <r>
      <t>Porcentaje de Instituciones Públicas de Educación Superior apoyadas con recursos para infraestructura, actividades academicas, de vinculación y equipamiento  para  infraestructura o equipamiento en beneficio de  personas en situación vulnerable.</t>
    </r>
    <r>
      <rPr>
        <i/>
        <sz val="10"/>
        <color indexed="30"/>
        <rFont val="Soberana Sans"/>
      </rPr>
      <t xml:space="preserve">
</t>
    </r>
  </si>
  <si>
    <t>(Número Instituciones Públicas de Educación Superior apoyadas con recursos para infraestructura, actividades academicas, de vinculación y equipamiento en beneficio de  personasen situación vulnerable N / Total de Instituciones Públicas de Educación Superior en el año N) *100</t>
  </si>
  <si>
    <t>A 1 Promover las competencias docentes para la atención a la diversidad (contextualización, lengua indígena) en las escuelas de educación indígena, migrante y telesecundaria mediante actividades pertinentes en Consejos Técnicos Escolares (CTE) y/o Consejos Técnicos de Zona (CTZ).</t>
  </si>
  <si>
    <r>
      <t>Porcentaje de escuelas de educación indígena, migrante y telesecundaria asesoradas en competencias docentes para la atención a la diversidad (contextualización, lengua indígena).</t>
    </r>
    <r>
      <rPr>
        <i/>
        <sz val="10"/>
        <color indexed="30"/>
        <rFont val="Soberana Sans"/>
      </rPr>
      <t xml:space="preserve">
</t>
    </r>
  </si>
  <si>
    <t>(Número total de escuelas de educación indígena, migrante y telesecundaria que promueven las competencias docentes para la atención a la diversidad (contextualización, lengua indígena) en sus CTE y /o CTZ en el año N / Número total de escuelas de educación indígena, migrante y telesecundaria programadas para promover las competencias docentes para la atención a la diversidad (contextualización, lengua indígena). en sus CTE y /o CTZ en el año N) *100</t>
  </si>
  <si>
    <t>Escuela</t>
  </si>
  <si>
    <t>A 2 Implementación de acciones de apoyo a la inclusión y retención.</t>
  </si>
  <si>
    <r>
      <t>Porcentaje de alumnos en servicios educativos migrantes y/o indígenas que son beneficiados con acciones de apoyo a la inclusión y a la retención, en municipios de la cruzada nacional contra el hambre.</t>
    </r>
    <r>
      <rPr>
        <i/>
        <sz val="10"/>
        <color indexed="30"/>
        <rFont val="Soberana Sans"/>
      </rPr>
      <t xml:space="preserve">
</t>
    </r>
  </si>
  <si>
    <t>(Número de alumnos de servicios educativos migrantes y/o indígenas que son beneficiados con acciones de apoyo a la inclusión y a la retención, focalizados en municipios de la cruzada nacional contra el hambre en el año n / Total de alumnos de servicios educativos migrantes y/o indígenas proyectados para ser atendidos con acciones de apoyo a la inclusión y a la retención, focalizados en municipios de la cruzada nacional contra el hambre en el año n)*100.</t>
  </si>
  <si>
    <t>A 3 Capacitación de figuras educativas para el fortalecimiento del proceso de enseñanza y la gestión en servicios educativos migrantes y/o indígenas</t>
  </si>
  <si>
    <r>
      <t>Porcentaje de figuras educativas capacitadas para el fortalecimiento del proceso de enseñanza y la gestión en servicios educativos migrantes y/o indígenas en el año n fiscal.</t>
    </r>
    <r>
      <rPr>
        <i/>
        <sz val="10"/>
        <color indexed="30"/>
        <rFont val="Soberana Sans"/>
      </rPr>
      <t xml:space="preserve">
</t>
    </r>
  </si>
  <si>
    <t>(Número de figuras educativas capacitadas para el fortalecimiento del proceso de enseñanza y la gestión en servicios educativos migrantes y/o indígenas en el año t fiscal/ Total de figuras educativas en servicios educativos migrantes y/o indígenas en el año t fiscal)*100.</t>
  </si>
  <si>
    <t>Figura educativa capacitada</t>
  </si>
  <si>
    <t>Gestión-Calidad-Trimestral</t>
  </si>
  <si>
    <t>A 4 Apoyar a las autoridades educativas locales en la consolidación de sus capacidades técnicas para fortalecer a los servicios de educación especial públicos que atienden a alumnos con necesidades educativas especiales, priorizando a aquellos con discapacidad y/o con aptitudes sobresalientes</t>
  </si>
  <si>
    <r>
      <t>Servicios de educación especial fortalecidos  (CAM y USAER)</t>
    </r>
    <r>
      <rPr>
        <i/>
        <sz val="10"/>
        <color indexed="30"/>
        <rFont val="Soberana Sans"/>
      </rPr>
      <t xml:space="preserve">
</t>
    </r>
  </si>
  <si>
    <t>(Sumatoria de los SEE fortalecidos / Total de SEE registrados en la estadística oficial.) * 100</t>
  </si>
  <si>
    <t>Servicio</t>
  </si>
  <si>
    <t>A 5 Implementación de acciones de apoyo a la inclusión y la retención en las escuelas Telesecundarias focalizadas en municipios de la cruzada nacional contra el hambre</t>
  </si>
  <si>
    <r>
      <t>Porcentaje de alumnos de Telesecundaria que son beneficiados con acciones de apoyo a la inclusión y a la retención en las escuelas Telesecundarias focalizadas en municipios de la cruzada nacional contra el hambre</t>
    </r>
    <r>
      <rPr>
        <i/>
        <sz val="10"/>
        <color indexed="30"/>
        <rFont val="Soberana Sans"/>
      </rPr>
      <t xml:space="preserve">
</t>
    </r>
  </si>
  <si>
    <t>(Número de alumnos de Telesecundaria que son beneficiados con de acciones de apoyo a la inclusión y a la retención en las escuelas Telesecundarias focalizadas en municipios de la cruzada nacional contra el hambre en el año t / Total de alumnos de Telesecundaria proyectados para ser atendidos con de acciones de apoyo a la inclusión y a la retención en las escuelas Telesecundarias focalizadas en municipios de la cruzada nacional contra el hambre en el año t)*100</t>
  </si>
  <si>
    <t>B 6 Las autoridades educativas estatales implementan proyectos educativos viables, evaluables y medibles, referidos a la atención de aspectos locales relacionados con la equidad y la inclusión</t>
  </si>
  <si>
    <r>
      <t>Las autoridades educativas estatales implementan proyectos educativos viables, evaluables y medibles, referidos a la atención de aspectos locales relacionados con la equidad y la inclusión</t>
    </r>
    <r>
      <rPr>
        <i/>
        <sz val="10"/>
        <color indexed="30"/>
        <rFont val="Soberana Sans"/>
      </rPr>
      <t xml:space="preserve">
</t>
    </r>
  </si>
  <si>
    <t>Total de proyectos recibidos y evaluados, referidos a la atención de aspectos locales relacionados con la equidad y la inclusión</t>
  </si>
  <si>
    <t>C 7 Actualización de equipamiento de servicios educativos migrantes</t>
  </si>
  <si>
    <r>
      <t>Porcentaje de servicios educativos migrantes con equipamiento actualizado en el año n fiscal.</t>
    </r>
    <r>
      <rPr>
        <i/>
        <sz val="10"/>
        <color indexed="30"/>
        <rFont val="Soberana Sans"/>
      </rPr>
      <t xml:space="preserve">
</t>
    </r>
  </si>
  <si>
    <t>(Número de servicios educativos migrantes con actualización de equipamiento en el año n fiscal/ Número de servicios educativos migrantes con necesidades de actualización de equipamiento detectadas en el año n fiscal)*100.</t>
  </si>
  <si>
    <t>Gestión-Economía-Trimestral</t>
  </si>
  <si>
    <t>C 8 Equipamiento de escuelas Telesecundarias en relación a avances tecnológicos.</t>
  </si>
  <si>
    <r>
      <t>Porcentaje de escuelas con equipamiento actualizado</t>
    </r>
    <r>
      <rPr>
        <i/>
        <sz val="10"/>
        <color indexed="30"/>
        <rFont val="Soberana Sans"/>
      </rPr>
      <t xml:space="preserve">
</t>
    </r>
  </si>
  <si>
    <t>(Número de escuelas con equipamiento actualizado en el año N / Total de escuelas con necesidades de actualización detectadas en el año N)*100</t>
  </si>
  <si>
    <t>D 9 Radicación de recursos asignados para educación media superior.</t>
  </si>
  <si>
    <r>
      <t>Porcentaje de presupuesto ejercido para los centros de atención a estudiantes con discapacidad en el nivel medio superior.</t>
    </r>
    <r>
      <rPr>
        <i/>
        <sz val="10"/>
        <color indexed="30"/>
        <rFont val="Soberana Sans"/>
      </rPr>
      <t xml:space="preserve">
</t>
    </r>
  </si>
  <si>
    <t>(Monto de presupuesto ejercido para los centros de atención a estudiantes con discapacidad en el nivel medio superior en el año N / Monto de presupuesto autorizado para los centros de atención a estudiantes con discapacidad en el nivel medio superior en el año N) X 100</t>
  </si>
  <si>
    <t>E 10 Proyectos  de Instituciones Públicas de Educación Superior para infraestructura, actividades academicas, de vinculación y equipamiento en favor de las personas con discapacidad l en educación superior.</t>
  </si>
  <si>
    <r>
      <t xml:space="preserve">Evaluación de proyectos que presentan las Instituciones Públicas de Educación Superior   cuyo objetivo sea atender necesidades de personas con discapacidad. </t>
    </r>
    <r>
      <rPr>
        <i/>
        <sz val="10"/>
        <color indexed="30"/>
        <rFont val="Soberana Sans"/>
      </rPr>
      <t xml:space="preserve">
</t>
    </r>
  </si>
  <si>
    <t>(Número de proyectos evaluados en el año N /Número de proyectos presentados en el año N) *100</t>
  </si>
  <si>
    <t>E 11 Proyectos  de Instituciones Públicas de Educación Superior para infraestructura actividades academicas, de vinculación y equipamiento  en favor de grupos vulnerables en educación superior.</t>
  </si>
  <si>
    <r>
      <t>Evaluación de proyectos que presentan las Instituciones Públicas de Educación Superior   cuyo objetivo sea atender necesidades de personas en situación vulnerable</t>
    </r>
    <r>
      <rPr>
        <i/>
        <sz val="10"/>
        <color indexed="30"/>
        <rFont val="Soberana Sans"/>
      </rPr>
      <t xml:space="preserve">
</t>
    </r>
  </si>
  <si>
    <r>
      <t xml:space="preserve">Porcentaje de escuelas de educación indígena, migrante y telesecundaria asesoradas en competencias docentes para la atención a la diversidad (contextualización, lengua indígena).
</t>
    </r>
    <r>
      <rPr>
        <sz val="10"/>
        <rFont val="Soberana Sans"/>
        <family val="2"/>
      </rPr>
      <t xml:space="preserve"> Causa : Al término del segundo trimestre no se cuenta con avances estadísticos que reportar derivado a que la ministración de los recursos no se ha realizado al 100%, sin embargo la Dirección General de Educación Indígena se encuentra diseñando acciones pertinentes.   Efecto:  Otros Motivos:</t>
    </r>
  </si>
  <si>
    <r>
      <t xml:space="preserve">Porcentaje de figuras educativas capacitadas para el fortalecimiento del proceso de enseñanza y la gestión en servicios educativos migrantes y/o indígenas en el año n fiscal.
</t>
    </r>
    <r>
      <rPr>
        <sz val="10"/>
        <rFont val="Soberana Sans"/>
        <family val="2"/>
      </rPr>
      <t xml:space="preserve"> Causa : Al término del segundo trimestre no se cuenta con avances relevantes que reportar derivado a que la ministración de los recursos no se ha realizado al 100%; sin embargo la Dirección General de Educación Indígena se encuentra diseñando acciones pertinentes que permitan contribuir a este indicador, lo anterior atendiendo al DECRETO por el que se expide la Ley General del Servicio Profesional Docente.    Efecto:  Otros Motivos:</t>
    </r>
  </si>
  <si>
    <r>
      <t xml:space="preserve">Porcentaje de servicios educativos migrantes con equipamiento actualizado en el año n fiscal.
</t>
    </r>
    <r>
      <rPr>
        <sz val="10"/>
        <rFont val="Soberana Sans"/>
        <family val="2"/>
      </rPr>
      <t xml:space="preserve"> Causa : Para dar cumplimiento al indicador no se tiene contemplado dentro de las estrategias locales, equipar y actualizar los servicios educativos que brindan atención a la población migrante, sin embargo se buscará desarrollar estrategias que contribuyan a beneficiar el equipamiento de los servicios mencionados.    Efecto:  Otros Motivos:</t>
    </r>
  </si>
  <si>
    <t>U006</t>
  </si>
  <si>
    <t>Subsidios federales para organismos descentralizados estatales</t>
  </si>
  <si>
    <t>511-Dirección General de Educación Superior Universitaria</t>
  </si>
  <si>
    <t>Contribuir a asegurar mayor cobertura, inclusión y equidad educativa entre los grupos de la población para la construcción de una sociedad más justa mediante la prestación de los servicios de educación media superior y superior demandados.</t>
  </si>
  <si>
    <r>
      <t xml:space="preserve"> Tasa bruta de escolarización de educación media superior </t>
    </r>
    <r>
      <rPr>
        <i/>
        <sz val="10"/>
        <color indexed="30"/>
        <rFont val="Soberana Sans"/>
      </rPr>
      <t xml:space="preserve">
</t>
    </r>
  </si>
  <si>
    <r>
      <t xml:space="preserve"> Taza bruta de escolarización de educación superior</t>
    </r>
    <r>
      <rPr>
        <i/>
        <sz val="10"/>
        <color indexed="30"/>
        <rFont val="Soberana Sans"/>
      </rPr>
      <t xml:space="preserve">
</t>
    </r>
  </si>
  <si>
    <t xml:space="preserve">(Matricula total de educación superior al inicio del ciclo escolar/sobre la población total en el rango de edad de 18 a 22 años)*100 </t>
  </si>
  <si>
    <t>Alumno inscrito</t>
  </si>
  <si>
    <t>La demanda de servicios de educación pública media superior y superior de los estados es atendida.</t>
  </si>
  <si>
    <r>
      <t>Porcentaje de absorción de alumnos egresados de la educación media superior que ingresan a la educación superior proporcionada por los Organismos Descentralizados Estatales.</t>
    </r>
    <r>
      <rPr>
        <i/>
        <sz val="10"/>
        <color indexed="30"/>
        <rFont val="Soberana Sans"/>
      </rPr>
      <t xml:space="preserve">
Indicador Seleccionado</t>
    </r>
  </si>
  <si>
    <t>(Número de alumnos inscritos de nuevo ingreso en Organismos Descentralizados Estatales de educación superior en el año calendario actual / Total de alumnos egresados del nivel educativo inmediato anterior en el año calendario actual) *100</t>
  </si>
  <si>
    <r>
      <t xml:space="preserve"> Porcentaje de absorción de alumnos egresados del nivel básico que ingresan a la educación media superior proporcionada por los Organismos Descentralizados Estatales</t>
    </r>
    <r>
      <rPr>
        <i/>
        <sz val="10"/>
        <color indexed="30"/>
        <rFont val="Soberana Sans"/>
      </rPr>
      <t xml:space="preserve">
Indicador Seleccionado</t>
    </r>
  </si>
  <si>
    <t>(Alumnos  de nuevo ingreso en la educación media superior en el ciclo escolar actual / Alumnos egresados del nivel de educación básica en el ciclo escolar anterior n) x 100</t>
  </si>
  <si>
    <t xml:space="preserve">A Recursos radicados en organismos descentralizados estatales de educación media superior, formación para el trabajo y superior pública.                                                                                                                                                           </t>
  </si>
  <si>
    <r>
      <t xml:space="preserve"> Monto promedio de recursos radicados a Organismos Descentralizados Estatales de Universidades Tecnológicas</t>
    </r>
    <r>
      <rPr>
        <i/>
        <sz val="10"/>
        <color indexed="30"/>
        <rFont val="Soberana Sans"/>
      </rPr>
      <t xml:space="preserve">
</t>
    </r>
  </si>
  <si>
    <t>(Presupuesto total autorizado en el PEF en el año N / Total de Organismos Descentralizados Estatales de Educación Superior Tecnológica)</t>
  </si>
  <si>
    <t>Recurso federal asignado</t>
  </si>
  <si>
    <t>Estratégico-Economía-Anual</t>
  </si>
  <si>
    <r>
      <t>Monto promedio de recursos radicados por alumno inscrito a  Organismos Descentralizados Estatales de Educación Media Superior y Formación para el Trabajo</t>
    </r>
    <r>
      <rPr>
        <i/>
        <sz val="10"/>
        <color indexed="30"/>
        <rFont val="Soberana Sans"/>
      </rPr>
      <t xml:space="preserve">
</t>
    </r>
  </si>
  <si>
    <t xml:space="preserve">(Presupuesto total autorizado en el PEF en el año N / Total de alumnos inscritos en organismos descentralizados estatales de educación media superior y formación para el trabajo en el año N) </t>
  </si>
  <si>
    <t>Monto por participante ejercido</t>
  </si>
  <si>
    <r>
      <t xml:space="preserve"> Monto promedio de recursos radicados a  Organismos Descentralizados Estatales  de Educación Media Superior y Formación para el Trabajo</t>
    </r>
    <r>
      <rPr>
        <i/>
        <sz val="10"/>
        <color indexed="30"/>
        <rFont val="Soberana Sans"/>
      </rPr>
      <t xml:space="preserve">
</t>
    </r>
  </si>
  <si>
    <t xml:space="preserve">(Presupuesto total autorizado en el PEF en el año N / Total de Organismos Descentralizados Estatales de educación media superior y formación para el trabajo en el año N) </t>
  </si>
  <si>
    <t>Plantel apoyado</t>
  </si>
  <si>
    <r>
      <t>Monto promedio de recursos radicados a Organismos Descentralizados Estatales de Educación Superior Tecnológica</t>
    </r>
    <r>
      <rPr>
        <i/>
        <sz val="10"/>
        <color indexed="30"/>
        <rFont val="Soberana Sans"/>
      </rPr>
      <t xml:space="preserve">
</t>
    </r>
  </si>
  <si>
    <t>Recurso Asignado</t>
  </si>
  <si>
    <r>
      <t>Monto promedio de recursos radicados por alumno inscrito a Organismos Descentralizados Estatales de Educación Superior Universitaria</t>
    </r>
    <r>
      <rPr>
        <i/>
        <sz val="10"/>
        <color indexed="30"/>
        <rFont val="Soberana Sans"/>
      </rPr>
      <t xml:space="preserve">
</t>
    </r>
  </si>
  <si>
    <t>(Presupuesto total autorizado en el PEF en el año N / Total de Organismos Descentralizados Estatales de Educación Superior Universitaria en el año N)</t>
  </si>
  <si>
    <t>Recurso Federal Asignado</t>
  </si>
  <si>
    <r>
      <t>Monto promedio de recursos radicados por alumno inscrito a Organismos Descentralizados Estatales de Universidades Tecnológicas</t>
    </r>
    <r>
      <rPr>
        <i/>
        <sz val="10"/>
        <color indexed="30"/>
        <rFont val="Soberana Sans"/>
      </rPr>
      <t xml:space="preserve">
</t>
    </r>
  </si>
  <si>
    <t>(Presupuesto total autorizado en el PEF en el año N / Total de alumnos inscritos en Organismos Descentralizados Estatales de Universidades Tecnológicas en el año N)</t>
  </si>
  <si>
    <r>
      <t>Monto promedio de recursos radicados por alumno inscrito a Organismos Descentralizados Estatales de Eduación Superior Tecnológica</t>
    </r>
    <r>
      <rPr>
        <i/>
        <sz val="10"/>
        <color indexed="30"/>
        <rFont val="Soberana Sans"/>
      </rPr>
      <t xml:space="preserve">
</t>
    </r>
  </si>
  <si>
    <r>
      <t>Monto promedio de recursos radicados a Organismos Descentralizados Estatales de Educacion superior Universitaria</t>
    </r>
    <r>
      <rPr>
        <i/>
        <sz val="10"/>
        <color indexed="30"/>
        <rFont val="Soberana Sans"/>
      </rPr>
      <t xml:space="preserve">
</t>
    </r>
  </si>
  <si>
    <t>(Presupuesto Total autorizado en PEF en el año N/Total de Organismos Descentralizados Estatales de Educación Superior Universitaria)</t>
  </si>
  <si>
    <t>A 1 Gestionar recursos para organismos descentralizados estatales de educación media superior, formación para el trabajo y superior pública</t>
  </si>
  <si>
    <r>
      <t xml:space="preserve">Porcentaje de recursos gestionados </t>
    </r>
    <r>
      <rPr>
        <i/>
        <sz val="10"/>
        <color indexed="30"/>
        <rFont val="Soberana Sans"/>
      </rPr>
      <t xml:space="preserve">
</t>
    </r>
  </si>
  <si>
    <t>(Presupuesto total gestionado en el año N / Presupuesto total autorizado en el PEF en el año N) x 100)</t>
  </si>
  <si>
    <t>U074</t>
  </si>
  <si>
    <t>Escuelas Dignas</t>
  </si>
  <si>
    <t>MDE-Instituto Nacional de la Infraestructura Física Educativa</t>
  </si>
  <si>
    <t>6 - Educación</t>
  </si>
  <si>
    <t>Contribuir a Asegurar la calidad de los aprendizajes en la educación básica y la formación integral de todos los grupos de la población. mediante el mejoramiento de la infraestructura física educativa de escuelas de tiempo completo</t>
  </si>
  <si>
    <r>
      <t>Porcentaje de planteles mejorados por el INIFED respecto a la meta sexenal</t>
    </r>
    <r>
      <rPr>
        <i/>
        <sz val="10"/>
        <color indexed="30"/>
        <rFont val="Soberana Sans"/>
      </rPr>
      <t xml:space="preserve">
Indicador Seleccionado</t>
    </r>
  </si>
  <si>
    <t xml:space="preserve">(Número de planteles de educación de nivel básico mejorados con uno o más de los componentes del programa / el número de planteles de educación de nivel básico públicos del país programados a atender en el sexenio)  X 100 </t>
  </si>
  <si>
    <t>Planteles educativos de nivel básico certificados</t>
  </si>
  <si>
    <r>
      <t>Porcentaje de avance de certificaciones totales o parciales realizadas por el INIFED a Planteles educativos de nivel básico</t>
    </r>
    <r>
      <rPr>
        <i/>
        <sz val="10"/>
        <color indexed="30"/>
        <rFont val="Soberana Sans"/>
      </rPr>
      <t xml:space="preserve">
</t>
    </r>
  </si>
  <si>
    <t xml:space="preserve">(Número de Planteles educativos de nivel básico certificados total o parcialmente en el año N / Número de planteles educativos de nivel básico programados a certificar total o parcialmente en el año N) X 100 </t>
  </si>
  <si>
    <t>A Planteles educativos de nivel básico mejorados y recibidos por la comunidad</t>
  </si>
  <si>
    <r>
      <t xml:space="preserve">Porcentaje de planteles educativos de nivel básico mejorados </t>
    </r>
    <r>
      <rPr>
        <i/>
        <sz val="10"/>
        <color indexed="30"/>
        <rFont val="Soberana Sans"/>
      </rPr>
      <t xml:space="preserve">
</t>
    </r>
  </si>
  <si>
    <t xml:space="preserve">(Número de planteles educativos de nivel básico mejorados en el año N / Número de planteles educativos de nivel básico programados a mejorar en el año N) X 100 </t>
  </si>
  <si>
    <r>
      <t xml:space="preserve">Porcentaje de planteles educativos de nivel básico mejorados recibidos por la comunidad </t>
    </r>
    <r>
      <rPr>
        <i/>
        <sz val="10"/>
        <color indexed="30"/>
        <rFont val="Soberana Sans"/>
      </rPr>
      <t xml:space="preserve">
</t>
    </r>
  </si>
  <si>
    <t xml:space="preserve">(Número de planteles educativos de nivel básico mejorados recibidos por la comunidad en el año N/ Número de planteles educativos de nivel básico programados a mejorar en el año N) X 100 </t>
  </si>
  <si>
    <t>A 1 Pagos realizados a los contratistas</t>
  </si>
  <si>
    <r>
      <t>Porcentaje de pagos realizados a los contratistas</t>
    </r>
    <r>
      <rPr>
        <i/>
        <sz val="10"/>
        <color indexed="30"/>
        <rFont val="Soberana Sans"/>
      </rPr>
      <t xml:space="preserve">
</t>
    </r>
  </si>
  <si>
    <t xml:space="preserve">(Número de pagos realizados a los contratistas por las acciones de mejoramiento en el año N / 3 / Número de pagos realizados a los contratistas por las acciones de mejoramiento programadas en el año N) X 100 </t>
  </si>
  <si>
    <t>A 2 Formalización de Convenios de concertación con los Comités de Escuelas Dignas</t>
  </si>
  <si>
    <r>
      <t>Porcentaje de convenios de concertación celebrados con los Comités de Escuelas Dignas</t>
    </r>
    <r>
      <rPr>
        <i/>
        <sz val="10"/>
        <color indexed="30"/>
        <rFont val="Soberana Sans"/>
      </rPr>
      <t xml:space="preserve">
</t>
    </r>
  </si>
  <si>
    <t>(Número de convenios de concertación celebrados con los Comites de Escuelas Dignas en el año N / Número de planteles educativos de nivel básico programados a mejorar en el año N) X 100</t>
  </si>
  <si>
    <t>A 3 Contratación de acciones de mejoramiento</t>
  </si>
  <si>
    <r>
      <t>Porcentaje de acciones de mejoramiento contratadas</t>
    </r>
    <r>
      <rPr>
        <i/>
        <sz val="10"/>
        <color indexed="30"/>
        <rFont val="Soberana Sans"/>
      </rPr>
      <t xml:space="preserve">
</t>
    </r>
  </si>
  <si>
    <t xml:space="preserve">(Número de acciones de mejoramiento contratadas en el año N / Número de acciones de mejoramiento programadas para realizar en el año N) X 100 </t>
  </si>
  <si>
    <r>
      <t xml:space="preserve">Porcentaje de avance de certificaciones totales o parciales realizadas por el INIFED a Planteles educativos de nivel básico
</t>
    </r>
    <r>
      <rPr>
        <sz val="10"/>
        <rFont val="Soberana Sans"/>
        <family val="2"/>
      </rPr>
      <t xml:space="preserve"> Causa : Para la consecución de las metas de este indicador (cuyos avances están programados a partir del tercer trimestre), se concluyó la actualización de los instrumentos de Evaluación, mismos que serán aplicados una vez que se cuente con las primeras obras terminadas de este Programa. Efecto:  Otros Motivos:</t>
    </r>
  </si>
  <si>
    <r>
      <t xml:space="preserve">Porcentaje de planteles educativos de nivel básico mejorados 
</t>
    </r>
    <r>
      <rPr>
        <sz val="10"/>
        <rFont val="Soberana Sans"/>
        <family val="2"/>
      </rPr>
      <t xml:space="preserve"> Causa : La calendarización para la consecución de esta meta, según lo programado, comienza a reportar avances a partir del tercer trimestre de 2014, sin embargo, durante los primeros meses del año se han llevado a cabo las actividades necesarias que dan soporte al inicio de ejecución de las acciones de mejoramiento en planteles educativos de nivel básico en todo el país.  Efecto:  Otros Motivos:</t>
    </r>
  </si>
  <si>
    <r>
      <t xml:space="preserve">Porcentaje de planteles educativos de nivel básico mejorados recibidos por la comunidad 
</t>
    </r>
    <r>
      <rPr>
        <sz val="10"/>
        <rFont val="Soberana Sans"/>
        <family val="2"/>
      </rPr>
      <t xml:space="preserve"> Causa : La calendarización para la consecución de esta meta, según lo programado, comienza a reportar avances a partir del tercer trimestre de 2014, sin embargo, durante los primeros meses del año se han llevado a cabo las actividades necesarias que dan soporte al inicio de ejecución de las acciones de mejoramiento en planteles educativos de nivel básico en todo el país.  Efecto:  Otros Motivos:</t>
    </r>
  </si>
  <si>
    <r>
      <t xml:space="preserve">Porcentaje de pagos realizados a los contratistas
</t>
    </r>
    <r>
      <rPr>
        <sz val="10"/>
        <rFont val="Soberana Sans"/>
        <family val="2"/>
      </rPr>
      <t xml:space="preserve"> Causa : En el período que se informa, se lograron impulsar actividades (4 pagos compuestos por 2 primeras ministraciones, 1 de segunda y 1 de tercera) para dar inicio y consecución a la ejecución de las acciones de mejoramiento del programa.  Efecto:  Otros Motivos:</t>
    </r>
  </si>
  <si>
    <r>
      <t xml:space="preserve">Porcentaje de convenios de concertación celebrados con los Comités de Escuelas Dignas
</t>
    </r>
    <r>
      <rPr>
        <sz val="10"/>
        <rFont val="Soberana Sans"/>
        <family val="2"/>
      </rPr>
      <t xml:space="preserve"> Causa : Derivado de los esfuerzos realizados por el Instituto para el cumplimiento en tiempo y forma del Programa, a la fecha se cuenta con la documentación referente a 688 Convenios.  Efecto:  Otros Motivos:</t>
    </r>
  </si>
  <si>
    <r>
      <t xml:space="preserve">Porcentaje de acciones de mejoramiento contratadas
</t>
    </r>
    <r>
      <rPr>
        <sz val="10"/>
        <rFont val="Soberana Sans"/>
        <family val="2"/>
      </rPr>
      <t xml:space="preserve"> Causa : No obstante que de acuerdo a su calendarización, los avances en el cumplimiento de este indicador se contemplaron a partir del tercer trimestre del año, producto de los esfuerzos realizados por el Instituto para cumplir en tiempo y forma con el Programa, al cierre del período que se informa ya se cuenta con la documentación relativa a 688 contratos para la ejecución de las acciones de mejoramiento. Efecto:  Otros Motivos:</t>
    </r>
  </si>
  <si>
    <t>U077</t>
  </si>
  <si>
    <t>Programa de Inclusión y Alfabetización Digital</t>
  </si>
  <si>
    <t>311-Dirección General de Materiales e Informática Educativa</t>
  </si>
  <si>
    <t>3 - Educación básica de calidad</t>
  </si>
  <si>
    <t>Contribuir a que los alumnos de 5° y 6° grado de educación primaria mejoren su logro educativo accediendo a la cultura digital a través de la implementación de una política nacional de informática educativa.</t>
  </si>
  <si>
    <r>
      <t>Porcentaje de escuelas primarias públicas beneficiadas con el programa</t>
    </r>
    <r>
      <rPr>
        <i/>
        <sz val="10"/>
        <color indexed="30"/>
        <rFont val="Soberana Sans"/>
      </rPr>
      <t xml:space="preserve">
Indicador Seleccionado</t>
    </r>
  </si>
  <si>
    <t xml:space="preserve">(Número de escuelas primarias públicas beneficiadas con el programa / Total de escuelas primarias públicas en entidades seleccionadas en el año t) * 100.  </t>
  </si>
  <si>
    <t>Escuelas primarias públicas beneficiadas con el programa</t>
  </si>
  <si>
    <t>Alumnos de 5° o 6° grado de educación primaria tienen acceso a equipo de computadora o dispositivo portátil con contenidos educativos precargados</t>
  </si>
  <si>
    <r>
      <t>Porcentaje de alumnos de eduación básica beneficiados con herramientas tecnológicas</t>
    </r>
    <r>
      <rPr>
        <i/>
        <sz val="10"/>
        <color indexed="30"/>
        <rFont val="Soberana Sans"/>
      </rPr>
      <t xml:space="preserve">
Indicador Seleccionado</t>
    </r>
  </si>
  <si>
    <t>(Número de alumnos de 5o grado de educación primaria pública beneficiados con herramientas informaticas en el año n/ Total de alumnos de 5° grado de educación primaria pública del año en las Entidades Federativas seleccionadas) * 100.</t>
  </si>
  <si>
    <t>Alumnos beneficiados con equipo de cómputo portátil</t>
  </si>
  <si>
    <t>A Equipos de computadora o dispositivo portátil distribuidos para alumnos de 5° o 6° grado de escuelas de educación primaria pública y comunidad escolar beneficiadas</t>
  </si>
  <si>
    <r>
      <t>Número total de computadoras o dispositivo portátil distribuido para alumnos de 5 ° o 6 ° grado de escuelas de educación primaria pública y comunidad escolar.</t>
    </r>
    <r>
      <rPr>
        <i/>
        <sz val="10"/>
        <color indexed="30"/>
        <rFont val="Soberana Sans"/>
      </rPr>
      <t xml:space="preserve">
</t>
    </r>
  </si>
  <si>
    <t>(Equipos de cómputo o dispositivo portátil distribuidos para alumnos de 5° o 6° grado/Equipos de computadora o dispositivo portátil comprado para su distribución)*100</t>
  </si>
  <si>
    <t>Equipo de computadora o dispositivo portátil distribuido</t>
  </si>
  <si>
    <t>B Construir de manera conjunta con las Autoridades Educativas Estatales beneficiadas estrategias de instrumentación del programa de equipamiento a 5to y 6to de Primaria.</t>
  </si>
  <si>
    <r>
      <t>Porcentaje de convenios realizados para la operación del programa de equipamiento a 5° o 6° grado de educación primaria pública y comunidad escolar</t>
    </r>
    <r>
      <rPr>
        <i/>
        <sz val="10"/>
        <color indexed="30"/>
        <rFont val="Soberana Sans"/>
      </rPr>
      <t xml:space="preserve">
</t>
    </r>
  </si>
  <si>
    <t xml:space="preserve">(Total Convenios firmados para la operación del programa de equipamiento a 5° o 6° grado de educación primaria pública/Total Entidades beneficiadas)*100  </t>
  </si>
  <si>
    <t>Convenios firmados para la operación</t>
  </si>
  <si>
    <t>C Evaluaciones técnicas de las herramientas cargadas a los equipos de computadora o dispositivo portátil</t>
  </si>
  <si>
    <r>
      <t xml:space="preserve">Número de evaluaciones técnicas realizadas al programa.  </t>
    </r>
    <r>
      <rPr>
        <i/>
        <sz val="10"/>
        <color indexed="30"/>
        <rFont val="Soberana Sans"/>
      </rPr>
      <t xml:space="preserve">
</t>
    </r>
  </si>
  <si>
    <t xml:space="preserve">(Total de evaluaciones  técnicas/Total Entidades beneficiadas)*100  </t>
  </si>
  <si>
    <t>Evaluaciones  técnicas</t>
  </si>
  <si>
    <t>A 1 Paquete de contenidos educativos multimedia que atienden a los programas de estudio para los alumnos de 5o o 6o grado</t>
  </si>
  <si>
    <r>
      <t>Paquete de contenidos educativos multimedia que atienden a los programas de estudio para los alumnos de 5o o 6o grado.</t>
    </r>
    <r>
      <rPr>
        <i/>
        <sz val="10"/>
        <color indexed="30"/>
        <rFont val="Soberana Sans"/>
      </rPr>
      <t xml:space="preserve">
</t>
    </r>
  </si>
  <si>
    <t>Paquete de contenidos educativos para equipos de computadora o dispositivo portátil seleccionado</t>
  </si>
  <si>
    <t>Paquete de material didáctico elaborado</t>
  </si>
  <si>
    <t>A 2 Definir los lineamientos técnicos y pedagógicos para la inclusión de nuevos contenidos.</t>
  </si>
  <si>
    <r>
      <t>Total de lineamientos emitidos</t>
    </r>
    <r>
      <rPr>
        <i/>
        <sz val="10"/>
        <color indexed="30"/>
        <rFont val="Soberana Sans"/>
      </rPr>
      <t xml:space="preserve">
</t>
    </r>
  </si>
  <si>
    <t xml:space="preserve">Total lineamientos técnicos y pedagógicos para la inclusión de nuevos contenidos emitidos/Total lineamientos elaborados)*100  </t>
  </si>
  <si>
    <t>lineamientos técnicos y pedagógicos elaborados</t>
  </si>
  <si>
    <t>U079</t>
  </si>
  <si>
    <t>Programa de Expansión en la Oferta Educativa en Educación Media Superior y Superior</t>
  </si>
  <si>
    <t>600-Subsecretaría de Educación Media Superior</t>
  </si>
  <si>
    <t>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t>
  </si>
  <si>
    <r>
      <t>Crecimiento de la cobertura educativa del nivel medio superior</t>
    </r>
    <r>
      <rPr>
        <i/>
        <sz val="10"/>
        <color indexed="30"/>
        <rFont val="Soberana Sans"/>
      </rPr>
      <t xml:space="preserve">
Indicador Seleccionado</t>
    </r>
  </si>
  <si>
    <t>Cobertura educativa del nivel medio superior en el año N - Cobertura educativa del nivel medio superior en el año N-1</t>
  </si>
  <si>
    <t>Variación</t>
  </si>
  <si>
    <r>
      <t>Crecimiento de la cobertura educativa del nivel superior</t>
    </r>
    <r>
      <rPr>
        <i/>
        <sz val="10"/>
        <color indexed="30"/>
        <rFont val="Soberana Sans"/>
      </rPr>
      <t xml:space="preserve">
Indicador Seleccionado</t>
    </r>
  </si>
  <si>
    <t>Cobertura educativa del nivel superior en el año N - Cobertura educativa del nivel superior en el año N-1</t>
  </si>
  <si>
    <t>La matrícula de educación media superior y superior en Instituciones Públicas se incrementa.</t>
  </si>
  <si>
    <r>
      <t>Tasa de crecimiento de la matrícula de educación media superior en Instituciones Públicas.</t>
    </r>
    <r>
      <rPr>
        <i/>
        <sz val="10"/>
        <color indexed="30"/>
        <rFont val="Soberana Sans"/>
      </rPr>
      <t xml:space="preserve">
</t>
    </r>
  </si>
  <si>
    <t>(Matrícula de educación media superior en Instituciones Públicas en el año N / Matrícula atendida de educación media superior en Instituciones Públicas en el año N-1)-1 *100</t>
  </si>
  <si>
    <r>
      <t>Tasa de crecimiento de la matrícula de educación superior en Universidades Tecnológicas, Politécnicas, Interculturales,Publicas Estatales, Publicas Estatales de Apoyo Solidario e Institutos Públicos Tecnológicos</t>
    </r>
    <r>
      <rPr>
        <i/>
        <sz val="10"/>
        <color indexed="30"/>
        <rFont val="Soberana Sans"/>
      </rPr>
      <t xml:space="preserve">
</t>
    </r>
  </si>
  <si>
    <t>(Matrícula de educación superior en Universidades Tecnológicas, Politécnicas, Interculturales, Publicas Estatales, Publicas Estatales de Apoyo Solidario e Institutos Tecnológicos Públicos en el año N / Matrícula de educación superior en Universidades Tecnológicas, Politécnicas, Interculturales,Publicas Estatales, Publicas Estatales de Apoyo Solidario e Institutos Tecnológicos Públicos en el año N-1)-1 *100</t>
  </si>
  <si>
    <t>A Instituciones públicas educativas apoyadas para la ampliación de la infraestructura física educativa, equipamiento, ampliación de la escala de operación de los servicios educativos y diversificación de la oferta educativa.</t>
  </si>
  <si>
    <r>
      <t xml:space="preserve">Porcentaje de Unidades Públicas Educativa de nivel medio superior apoyados </t>
    </r>
    <r>
      <rPr>
        <i/>
        <sz val="10"/>
        <color indexed="30"/>
        <rFont val="Soberana Sans"/>
      </rPr>
      <t xml:space="preserve">
</t>
    </r>
  </si>
  <si>
    <t>(Unidades Públicas Educativa de nivel medio superior apoyados en infraestructura / Total de Unidades Públicas Educativa de nivel medio superior apoyados estatales) * 100</t>
  </si>
  <si>
    <r>
      <t>Porcentaje de Instituciones Públicas de educación superior apoyadas en infraestructura y/o equipamiento</t>
    </r>
    <r>
      <rPr>
        <i/>
        <sz val="10"/>
        <color indexed="30"/>
        <rFont val="Soberana Sans"/>
      </rPr>
      <t xml:space="preserve">
</t>
    </r>
  </si>
  <si>
    <t>(Instituciones Públicas de educación superior apoyadas en infraestructura y/o equipamiento / Total de Instituciones Públicas de educación superior) * 100</t>
  </si>
  <si>
    <t>A 1 Transferencia de Recursos a los gobiernos estatales para el apoyo en infraestructura y equipamiento de las Instituciones Públicas de Educación Superior.</t>
  </si>
  <si>
    <r>
      <t>Porcentaje de recursos radicados a los estados en relación a los autorizados.</t>
    </r>
    <r>
      <rPr>
        <i/>
        <sz val="10"/>
        <color indexed="30"/>
        <rFont val="Soberana Sans"/>
      </rPr>
      <t xml:space="preserve">
</t>
    </r>
  </si>
  <si>
    <t>(Total de recursos radicados en el año N/ Total de recursos autorizados en el año N) X 100</t>
  </si>
  <si>
    <r>
      <t>Porcentaje de convenios formalizados</t>
    </r>
    <r>
      <rPr>
        <i/>
        <sz val="10"/>
        <color indexed="30"/>
        <rFont val="Soberana Sans"/>
      </rPr>
      <t xml:space="preserve">
</t>
    </r>
  </si>
  <si>
    <t>(Total de convenios formalizados en el año N / Total de convenios emitidos en el año N) *100</t>
  </si>
  <si>
    <t>ALINEACIÓN</t>
  </si>
  <si>
    <t>Plan Nacional de Desarrollo 2013-2018</t>
  </si>
  <si>
    <t>Metas Nacionales</t>
  </si>
  <si>
    <t>3      -      México con Educación de Calidad</t>
  </si>
  <si>
    <t>Objetivo</t>
  </si>
  <si>
    <t>1      -      Desarrollar el potencial humano de los mexicanos con educación de calidad</t>
  </si>
  <si>
    <t>Estrategia</t>
  </si>
  <si>
    <t>5      -       Disminuir el abandono escolar, mejorar la eficiencia terminal en cada nivel educativo y aumentar las tasas de transición entre un nivel y otro</t>
  </si>
  <si>
    <t xml:space="preserve">3      -       Garantizar que los planes y programas de estudio sean pertinentes y contribuyan a que los estudiantes puedan avanzar exitosamente en su trayectoria educativa, </t>
  </si>
  <si>
    <t>al tiempo que desarrollen aprendizajes significativos y competencias que les sirvan a lo largo de la vida</t>
  </si>
  <si>
    <t>3      -      Ampliar el acceso a la cultura como un medio para la formación integral de los ciudadanos</t>
  </si>
  <si>
    <t>1      -      Situar a la cultura entre los servicios básicos brindados a la población como forma de favorecer la cohesión social</t>
  </si>
  <si>
    <t>3      -      Proteger y preservar el patrimonio cultural nacional</t>
  </si>
  <si>
    <t>5      -       Hacer del desarrollo científico, tecnológico y la innovación pilares para el progreso económico y social sostenible</t>
  </si>
  <si>
    <t>5      -      Contribuir al fortalecimiento de la infraestructura científica y tecnológica del país</t>
  </si>
  <si>
    <t>2      -      Garantizar la inclusión y la equidad en el Sistema Educativo</t>
  </si>
  <si>
    <t>1      -      Ampliar las oportunidades de acceso a la educación en todas las regiones y sectores de la población</t>
  </si>
  <si>
    <t>4      -      Promover el deporte de manera incluyente para fomentar una cultura de salud</t>
  </si>
  <si>
    <t>2      -      Diseñar programas de actividad física y deporte diferenciados para atender las diversas necesidades de la población</t>
  </si>
  <si>
    <t>2      -      Modernizar la infraestructura y el equipamiento de los centros educativos</t>
  </si>
  <si>
    <t>4      -      Promover la incorporación de las nuevas tecnologías de la información y comunicación en el proceso de enseñanza- aprendizaje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</si>
</sst>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ont>
    <font>
      <i/>
      <sz val="10"/>
      <color indexed="30"/>
      <name val="Soberana Sans"/>
    </font>
    <font>
      <b/>
      <sz val="10"/>
      <name val="Soberana Sans"/>
      <family val="3"/>
    </font>
    <font>
      <sz val="1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style="medium">
        <color rgb="FF000000"/>
      </right>
      <top style="thick">
        <color rgb="FF969696"/>
      </top>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style="medium">
        <color indexed="64"/>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
      <left style="medium">
        <color rgb="FF000000"/>
      </left>
      <right/>
      <top style="thick">
        <color rgb="FF969696"/>
      </top>
      <bottom style="medium">
        <color theme="0" tint="-0.34998626667073579"/>
      </bottom>
      <diagonal/>
    </border>
    <border>
      <left/>
      <right/>
      <top style="thick">
        <color rgb="FF969696"/>
      </top>
      <bottom style="medium">
        <color theme="0" tint="-0.34998626667073579"/>
      </bottom>
      <diagonal/>
    </border>
    <border>
      <left/>
      <right style="medium">
        <color rgb="FF000000"/>
      </right>
      <top style="thick">
        <color rgb="FF969696"/>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7">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19" fillId="0" borderId="43"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0" fontId="34" fillId="0" borderId="62" xfId="0" applyFont="1" applyBorder="1" applyAlignment="1">
      <alignment vertical="center"/>
    </xf>
    <xf numFmtId="0" fontId="34" fillId="0" borderId="63" xfId="0" applyFont="1" applyBorder="1" applyAlignment="1">
      <alignment vertical="center"/>
    </xf>
    <xf numFmtId="0" fontId="34" fillId="0" borderId="64" xfId="0" applyFont="1" applyBorder="1" applyAlignment="1">
      <alignment vertical="center"/>
    </xf>
    <xf numFmtId="0" fontId="35" fillId="0" borderId="65" xfId="0" applyFont="1" applyBorder="1" applyAlignment="1">
      <alignment vertical="center"/>
    </xf>
    <xf numFmtId="0" fontId="35" fillId="0" borderId="0" xfId="0" applyFont="1" applyBorder="1" applyAlignment="1">
      <alignment vertical="center"/>
    </xf>
    <xf numFmtId="0" fontId="35" fillId="0" borderId="15" xfId="0" applyFont="1" applyBorder="1" applyAlignment="1">
      <alignment vertical="center"/>
    </xf>
    <xf numFmtId="0" fontId="34" fillId="0" borderId="65" xfId="0" applyFont="1" applyBorder="1" applyAlignment="1">
      <alignment vertical="center"/>
    </xf>
    <xf numFmtId="0" fontId="34" fillId="0" borderId="0" xfId="0" applyFont="1" applyBorder="1" applyAlignment="1">
      <alignment vertical="center"/>
    </xf>
    <xf numFmtId="0" fontId="34" fillId="0" borderId="15" xfId="0" applyFont="1" applyBorder="1" applyAlignment="1">
      <alignment vertical="center"/>
    </xf>
    <xf numFmtId="0" fontId="35" fillId="0" borderId="66" xfId="0" applyFont="1" applyBorder="1" applyAlignment="1">
      <alignment vertical="center"/>
    </xf>
    <xf numFmtId="0" fontId="35" fillId="0" borderId="67" xfId="0" applyFont="1" applyBorder="1" applyAlignment="1">
      <alignment vertical="center"/>
    </xf>
    <xf numFmtId="0" fontId="35" fillId="0" borderId="68" xfId="0" applyFont="1" applyBorder="1" applyAlignment="1">
      <alignment vertical="center"/>
    </xf>
    <xf numFmtId="0" fontId="23" fillId="35" borderId="10" xfId="0" applyFont="1" applyFill="1" applyBorder="1" applyAlignment="1">
      <alignment horizontal="center" vertical="center"/>
    </xf>
    <xf numFmtId="0" fontId="24" fillId="35" borderId="11" xfId="0" applyFont="1" applyFill="1" applyBorder="1" applyAlignment="1">
      <alignment horizontal="center" vertical="center"/>
    </xf>
    <xf numFmtId="0" fontId="24" fillId="35" borderId="11" xfId="0" applyFont="1" applyFill="1" applyBorder="1" applyAlignment="1">
      <alignment horizontal="center" vertical="center" wrapText="1"/>
    </xf>
    <xf numFmtId="0" fontId="24" fillId="35" borderId="12" xfId="0" applyFont="1" applyFill="1" applyBorder="1" applyAlignment="1">
      <alignment horizontal="center" vertical="center"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3" xfId="0"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0" fillId="0" borderId="40" xfId="0" applyFill="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45" xfId="0" applyFont="1" applyBorder="1" applyAlignment="1">
      <alignment horizontal="center" vertical="top" wrapText="1"/>
    </xf>
    <xf numFmtId="0" fontId="0" fillId="0" borderId="14" xfId="0" applyBorder="1" applyAlignment="1">
      <alignment horizontal="center" vertical="top" wrapText="1"/>
    </xf>
    <xf numFmtId="0" fontId="0" fillId="0" borderId="61" xfId="0"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8" fillId="0" borderId="69" xfId="0" applyFont="1" applyBorder="1" applyAlignment="1">
      <alignment horizontal="center" vertical="top" wrapText="1"/>
    </xf>
    <xf numFmtId="0" fontId="18" fillId="0" borderId="70" xfId="0" applyFont="1" applyBorder="1" applyAlignment="1">
      <alignment horizontal="center" vertical="top" wrapText="1"/>
    </xf>
    <xf numFmtId="0" fontId="18" fillId="0" borderId="71" xfId="0" applyFont="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71" t="s">
        <v>0</v>
      </c>
      <c r="C1" s="71"/>
      <c r="D1" s="71"/>
      <c r="E1" s="71"/>
      <c r="F1" s="71"/>
      <c r="G1" s="71"/>
      <c r="H1" s="71"/>
      <c r="I1" s="71"/>
      <c r="J1" s="71"/>
      <c r="K1" s="71"/>
      <c r="L1" s="71"/>
      <c r="M1" s="71"/>
      <c r="N1" s="71"/>
      <c r="O1" s="71"/>
      <c r="P1" s="71"/>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2" t="s">
        <v>2</v>
      </c>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row>
    <row r="12" spans="2:30" ht="13.5" customHeight="1" x14ac:dyDescent="0.2">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row>
    <row r="13" spans="2:30" ht="13.5" customHeight="1" x14ac:dyDescent="0.2">
      <c r="B13" s="72"/>
      <c r="C13" s="72"/>
      <c r="D13" s="72"/>
      <c r="E13" s="72"/>
      <c r="F13" s="72"/>
      <c r="G13" s="72"/>
      <c r="H13" s="72"/>
      <c r="I13" s="72"/>
      <c r="J13" s="72"/>
      <c r="K13" s="72"/>
      <c r="L13" s="72"/>
      <c r="M13" s="72"/>
      <c r="N13" s="72"/>
      <c r="O13" s="72"/>
      <c r="P13" s="72"/>
      <c r="Q13" s="72"/>
      <c r="R13" s="72"/>
      <c r="S13" s="72"/>
      <c r="T13" s="72"/>
      <c r="U13" s="72"/>
      <c r="V13" s="72"/>
      <c r="W13" s="72"/>
      <c r="X13" s="72"/>
      <c r="Y13" s="72"/>
      <c r="Z13" s="72"/>
      <c r="AA13" s="72"/>
      <c r="AB13" s="72"/>
      <c r="AC13" s="72"/>
      <c r="AD13" s="72"/>
    </row>
    <row r="14" spans="2:30" ht="13.5" customHeight="1" x14ac:dyDescent="0.2">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row>
    <row r="15" spans="2:30" ht="13.5" customHeight="1" x14ac:dyDescent="0.2">
      <c r="B15" s="72"/>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row>
    <row r="16" spans="2:30" ht="13.5" customHeight="1" x14ac:dyDescent="0.2">
      <c r="B16" s="7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row>
    <row r="17" spans="2:30" ht="13.5" customHeight="1" x14ac:dyDescent="0.2">
      <c r="B17" s="72"/>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row>
    <row r="18" spans="2:30" ht="13.5" customHeight="1" x14ac:dyDescent="0.2">
      <c r="B18" s="72"/>
      <c r="C18" s="72"/>
      <c r="D18" s="72"/>
      <c r="E18" s="72"/>
      <c r="F18" s="72"/>
      <c r="G18" s="72"/>
      <c r="H18" s="72"/>
      <c r="I18" s="72"/>
      <c r="J18" s="72"/>
      <c r="K18" s="72"/>
      <c r="L18" s="72"/>
      <c r="M18" s="72"/>
      <c r="N18" s="72"/>
      <c r="O18" s="72"/>
      <c r="P18" s="72"/>
      <c r="Q18" s="72"/>
      <c r="R18" s="72"/>
      <c r="S18" s="72"/>
      <c r="T18" s="72"/>
      <c r="U18" s="72"/>
      <c r="V18" s="72"/>
      <c r="W18" s="72"/>
      <c r="X18" s="72"/>
      <c r="Y18" s="72"/>
      <c r="Z18" s="72"/>
      <c r="AA18" s="72"/>
      <c r="AB18" s="72"/>
      <c r="AC18" s="72"/>
      <c r="AD18" s="72"/>
    </row>
    <row r="19" spans="2:30" ht="13.5" customHeight="1" x14ac:dyDescent="0.2">
      <c r="B19" s="72"/>
      <c r="C19" s="72"/>
      <c r="D19" s="72"/>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row>
    <row r="20" spans="2:30" ht="13.5" customHeight="1" x14ac:dyDescent="0.2">
      <c r="B20" s="72"/>
      <c r="C20" s="72"/>
      <c r="D20" s="72"/>
      <c r="E20" s="72"/>
      <c r="F20" s="72"/>
      <c r="G20" s="72"/>
      <c r="H20" s="72"/>
      <c r="I20" s="72"/>
      <c r="J20" s="72"/>
      <c r="K20" s="72"/>
      <c r="L20" s="72"/>
      <c r="M20" s="72"/>
      <c r="N20" s="72"/>
      <c r="O20" s="72"/>
      <c r="P20" s="72"/>
      <c r="Q20" s="72"/>
      <c r="R20" s="72"/>
      <c r="S20" s="72"/>
      <c r="T20" s="72"/>
      <c r="U20" s="72"/>
      <c r="V20" s="72"/>
      <c r="W20" s="72"/>
      <c r="X20" s="72"/>
      <c r="Y20" s="72"/>
      <c r="Z20" s="72"/>
      <c r="AA20" s="72"/>
      <c r="AB20" s="72"/>
      <c r="AC20" s="72"/>
      <c r="AD20" s="72"/>
    </row>
    <row r="21" spans="2:30" ht="13.5" customHeight="1" x14ac:dyDescent="0.2">
      <c r="B21" s="72"/>
      <c r="C21" s="72"/>
      <c r="D21" s="72"/>
      <c r="E21" s="72"/>
      <c r="F21" s="72"/>
      <c r="G21" s="72"/>
      <c r="H21" s="72"/>
      <c r="I21" s="72"/>
      <c r="J21" s="72"/>
      <c r="K21" s="72"/>
      <c r="L21" s="72"/>
      <c r="M21" s="72"/>
      <c r="N21" s="72"/>
      <c r="O21" s="72"/>
      <c r="P21" s="72"/>
      <c r="Q21" s="72"/>
      <c r="R21" s="72"/>
      <c r="S21" s="72"/>
      <c r="T21" s="72"/>
      <c r="U21" s="72"/>
      <c r="V21" s="72"/>
      <c r="W21" s="72"/>
      <c r="X21" s="72"/>
      <c r="Y21" s="72"/>
      <c r="Z21" s="72"/>
      <c r="AA21" s="72"/>
      <c r="AB21" s="72"/>
      <c r="AC21" s="72"/>
      <c r="AD21" s="72"/>
    </row>
    <row r="22" spans="2:30" ht="13.5" customHeight="1" x14ac:dyDescent="0.2">
      <c r="B22" s="72"/>
      <c r="C22" s="72"/>
      <c r="D22" s="72"/>
      <c r="E22" s="72"/>
      <c r="F22" s="72"/>
      <c r="G22" s="72"/>
      <c r="H22" s="72"/>
      <c r="I22" s="72"/>
      <c r="J22" s="72"/>
      <c r="K22" s="72"/>
      <c r="L22" s="72"/>
      <c r="M22" s="72"/>
      <c r="N22" s="72"/>
      <c r="O22" s="72"/>
      <c r="P22" s="72"/>
      <c r="Q22" s="72"/>
      <c r="R22" s="72"/>
      <c r="S22" s="72"/>
      <c r="T22" s="72"/>
      <c r="U22" s="72"/>
      <c r="V22" s="72"/>
      <c r="W22" s="72"/>
      <c r="X22" s="72"/>
      <c r="Y22" s="72"/>
      <c r="Z22" s="72"/>
      <c r="AA22" s="72"/>
      <c r="AB22" s="72"/>
      <c r="AC22" s="72"/>
      <c r="AD22" s="72"/>
    </row>
    <row r="23" spans="2:30" ht="13.5" customHeight="1" x14ac:dyDescent="0.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row>
    <row r="24" spans="2:30" ht="13.5" customHeight="1" x14ac:dyDescent="0.2">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row>
    <row r="25" spans="2:30" ht="13.5" customHeight="1" x14ac:dyDescent="0.2">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row>
    <row r="26" spans="2:30" ht="13.5" customHeight="1" x14ac:dyDescent="0.2">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row>
    <row r="27" spans="2:30" ht="13.5" customHeight="1" x14ac:dyDescent="0.2">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row>
    <row r="28" spans="2:30" ht="13.5" customHeight="1" x14ac:dyDescent="0.2">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row>
    <row r="29" spans="2:30" ht="13.5" customHeight="1" x14ac:dyDescent="0.2">
      <c r="B29" s="72"/>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row>
    <row r="30" spans="2:30" ht="13.5" customHeight="1" x14ac:dyDescent="0.2">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row>
    <row r="31" spans="2:30" ht="13.5" customHeight="1" x14ac:dyDescent="0.2">
      <c r="B31" s="72"/>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row>
    <row r="32" spans="2:30" ht="13.5" customHeight="1" x14ac:dyDescent="0.2">
      <c r="B32" s="72"/>
      <c r="C32" s="72"/>
      <c r="D32" s="72"/>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row>
    <row r="33" spans="2:30" ht="13.5" customHeight="1" x14ac:dyDescent="0.2">
      <c r="B33" s="72"/>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row>
    <row r="34" spans="2:30" ht="13.5" customHeight="1" x14ac:dyDescent="0.2">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3" t="s">
        <v>3</v>
      </c>
      <c r="E49" s="73"/>
      <c r="F49" s="73"/>
      <c r="G49" s="73"/>
      <c r="H49" s="73"/>
      <c r="I49" s="73"/>
      <c r="J49" s="73"/>
      <c r="K49" s="73"/>
      <c r="L49" s="73"/>
      <c r="M49" s="73"/>
      <c r="N49" s="73"/>
      <c r="O49" s="73"/>
      <c r="P49" s="73"/>
      <c r="Q49" s="73"/>
      <c r="R49" s="73"/>
      <c r="S49" s="73"/>
      <c r="T49" s="73"/>
      <c r="U49" s="73"/>
      <c r="V49" s="73"/>
      <c r="W49" s="73"/>
      <c r="X49" s="73"/>
      <c r="Y49" s="73"/>
      <c r="Z49" s="73"/>
      <c r="AA49" s="73"/>
      <c r="AB49" s="73"/>
    </row>
    <row r="50" spans="4:28" ht="13.5" customHeight="1" x14ac:dyDescent="0.2">
      <c r="D50" s="74" t="s">
        <v>4</v>
      </c>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4:28" ht="13.5" customHeight="1" x14ac:dyDescent="0.2">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4:28" ht="13.5" customHeight="1" x14ac:dyDescent="0.2">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4:28" ht="13.5" customHeight="1" x14ac:dyDescent="0.2">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4:28" ht="13.5" customHeight="1" x14ac:dyDescent="0.2">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4:28" ht="13.5" customHeight="1" x14ac:dyDescent="0.2">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4:28" ht="13.5" customHeight="1" x14ac:dyDescent="0.2">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4:28" ht="13.5" customHeight="1" x14ac:dyDescent="0.2">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4:28" ht="13.5" customHeight="1" x14ac:dyDescent="0.2">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4:28" ht="13.5" customHeight="1" x14ac:dyDescent="0.2">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4:28" ht="13.5" customHeight="1" x14ac:dyDescent="0.2">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4:28" ht="13.5" customHeight="1" x14ac:dyDescent="0.2">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4:28" ht="13.5" customHeight="1" x14ac:dyDescent="0.2">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4:28" ht="13.5" customHeight="1" x14ac:dyDescent="0.2">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4:28" ht="13.5" customHeight="1" x14ac:dyDescent="0.2">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4:28" ht="13.5" customHeight="1" x14ac:dyDescent="0.2">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4:28" ht="13.5" customHeight="1" x14ac:dyDescent="0.2">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4:28" ht="13.5" customHeight="1" x14ac:dyDescent="0.2">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4:28" ht="13.5" customHeight="1" x14ac:dyDescent="0.2">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4:28" ht="13.5" customHeight="1" x14ac:dyDescent="0.2">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4:28" ht="13.5" customHeight="1" x14ac:dyDescent="0.2">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4:28" ht="13.5" customHeight="1" x14ac:dyDescent="0.2">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4:28" ht="13.5" customHeight="1" x14ac:dyDescent="0.2">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4:28" ht="13.5" customHeight="1" x14ac:dyDescent="0.2">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4:28" ht="13.5" customHeight="1" x14ac:dyDescent="0.2">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4:28" ht="13.5" customHeight="1" x14ac:dyDescent="0.2">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4:28" ht="13.5" customHeight="1" x14ac:dyDescent="0.2">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4:28" ht="13.5" customHeight="1" x14ac:dyDescent="0.2">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4:28" ht="13.5" customHeight="1" x14ac:dyDescent="0.2">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4:28" ht="13.5" customHeight="1" x14ac:dyDescent="0.2">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4:28" ht="13.5" customHeight="1" x14ac:dyDescent="0.2">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4:28" ht="13.5" customHeight="1" x14ac:dyDescent="0.2">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4:28" ht="13.5" customHeight="1" x14ac:dyDescent="0.2">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4:28" ht="13.5" customHeight="1" x14ac:dyDescent="0.2">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4:28" ht="13.5" customHeight="1" x14ac:dyDescent="0.2">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zoomScale="80" zoomScaleNormal="80" zoomScaleSheetLayoutView="80" workbookViewId="0">
      <selection activeCell="F13" sqref="F13"/>
    </sheetView>
  </sheetViews>
  <sheetFormatPr baseColWidth="10" defaultColWidth="10" defaultRowHeight="12.75" x14ac:dyDescent="0.2"/>
  <cols>
    <col min="1" max="1" width="3.5" style="1" customWidth="1"/>
    <col min="2" max="2" width="15.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6" customHeight="1" thickTop="1" thickBot="1" x14ac:dyDescent="0.25">
      <c r="B4" s="12" t="s">
        <v>7</v>
      </c>
      <c r="C4" s="13" t="s">
        <v>8</v>
      </c>
      <c r="D4" s="121" t="s">
        <v>9</v>
      </c>
      <c r="E4" s="121"/>
      <c r="F4" s="121"/>
      <c r="G4" s="121"/>
      <c r="H4" s="121"/>
      <c r="I4" s="14"/>
      <c r="J4" s="15" t="s">
        <v>10</v>
      </c>
      <c r="K4" s="16" t="s">
        <v>11</v>
      </c>
      <c r="L4" s="122" t="s">
        <v>12</v>
      </c>
      <c r="M4" s="122"/>
      <c r="N4" s="122"/>
      <c r="O4" s="122"/>
      <c r="P4" s="15" t="s">
        <v>13</v>
      </c>
      <c r="Q4" s="122" t="s">
        <v>14</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944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946</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22</v>
      </c>
      <c r="Q15" s="90"/>
      <c r="R15" s="21"/>
      <c r="S15" s="20" t="s">
        <v>23</v>
      </c>
      <c r="T15" s="90" t="s">
        <v>24</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100.5" customHeight="1" thickTop="1" thickBot="1" x14ac:dyDescent="0.25">
      <c r="A20" s="25"/>
      <c r="B20" s="26" t="s">
        <v>39</v>
      </c>
      <c r="C20" s="89" t="s">
        <v>40</v>
      </c>
      <c r="D20" s="89"/>
      <c r="E20" s="89"/>
      <c r="F20" s="89"/>
      <c r="G20" s="89"/>
      <c r="H20" s="89"/>
      <c r="I20" s="89" t="s">
        <v>41</v>
      </c>
      <c r="J20" s="89"/>
      <c r="K20" s="89"/>
      <c r="L20" s="89" t="s">
        <v>42</v>
      </c>
      <c r="M20" s="89"/>
      <c r="N20" s="89"/>
      <c r="O20" s="89"/>
      <c r="P20" s="27" t="s">
        <v>43</v>
      </c>
      <c r="Q20" s="27" t="s">
        <v>44</v>
      </c>
      <c r="R20" s="27">
        <v>3.51</v>
      </c>
      <c r="S20" s="27" t="s">
        <v>45</v>
      </c>
      <c r="T20" s="27" t="s">
        <v>45</v>
      </c>
      <c r="U20" s="28" t="str">
        <f t="shared" ref="U20:U27" si="0">IF(ISERR(T20/S20*100),"N/A",T20/S20*100)</f>
        <v>N/A</v>
      </c>
    </row>
    <row r="21" spans="1:22" ht="75" customHeight="1" thickTop="1" thickBot="1" x14ac:dyDescent="0.25">
      <c r="A21" s="25"/>
      <c r="B21" s="26" t="s">
        <v>46</v>
      </c>
      <c r="C21" s="89" t="s">
        <v>47</v>
      </c>
      <c r="D21" s="89"/>
      <c r="E21" s="89"/>
      <c r="F21" s="89"/>
      <c r="G21" s="89"/>
      <c r="H21" s="89"/>
      <c r="I21" s="89" t="s">
        <v>48</v>
      </c>
      <c r="J21" s="89"/>
      <c r="K21" s="89"/>
      <c r="L21" s="89" t="s">
        <v>49</v>
      </c>
      <c r="M21" s="89"/>
      <c r="N21" s="89"/>
      <c r="O21" s="89"/>
      <c r="P21" s="27" t="s">
        <v>50</v>
      </c>
      <c r="Q21" s="27" t="s">
        <v>44</v>
      </c>
      <c r="R21" s="27">
        <v>55.63</v>
      </c>
      <c r="S21" s="27" t="s">
        <v>45</v>
      </c>
      <c r="T21" s="27" t="s">
        <v>45</v>
      </c>
      <c r="U21" s="28" t="str">
        <f t="shared" si="0"/>
        <v>N/A</v>
      </c>
    </row>
    <row r="22" spans="1:22" ht="75" customHeight="1" thickTop="1" x14ac:dyDescent="0.2">
      <c r="A22" s="25"/>
      <c r="B22" s="26" t="s">
        <v>51</v>
      </c>
      <c r="C22" s="89" t="s">
        <v>52</v>
      </c>
      <c r="D22" s="89"/>
      <c r="E22" s="89"/>
      <c r="F22" s="89"/>
      <c r="G22" s="89"/>
      <c r="H22" s="89"/>
      <c r="I22" s="89" t="s">
        <v>53</v>
      </c>
      <c r="J22" s="89"/>
      <c r="K22" s="89"/>
      <c r="L22" s="89" t="s">
        <v>54</v>
      </c>
      <c r="M22" s="89"/>
      <c r="N22" s="89"/>
      <c r="O22" s="89"/>
      <c r="P22" s="27" t="s">
        <v>55</v>
      </c>
      <c r="Q22" s="27" t="s">
        <v>56</v>
      </c>
      <c r="R22" s="27">
        <v>98.34</v>
      </c>
      <c r="S22" s="27">
        <v>98.34</v>
      </c>
      <c r="T22" s="27">
        <v>96.79</v>
      </c>
      <c r="U22" s="28">
        <f t="shared" si="0"/>
        <v>98.423835672157821</v>
      </c>
    </row>
    <row r="23" spans="1:22" ht="75" customHeight="1" thickBot="1" x14ac:dyDescent="0.25">
      <c r="A23" s="25"/>
      <c r="B23" s="29" t="s">
        <v>57</v>
      </c>
      <c r="C23" s="84" t="s">
        <v>58</v>
      </c>
      <c r="D23" s="84"/>
      <c r="E23" s="84"/>
      <c r="F23" s="84"/>
      <c r="G23" s="84"/>
      <c r="H23" s="84"/>
      <c r="I23" s="84" t="s">
        <v>59</v>
      </c>
      <c r="J23" s="84"/>
      <c r="K23" s="84"/>
      <c r="L23" s="84" t="s">
        <v>60</v>
      </c>
      <c r="M23" s="84"/>
      <c r="N23" s="84"/>
      <c r="O23" s="84"/>
      <c r="P23" s="30" t="s">
        <v>61</v>
      </c>
      <c r="Q23" s="30" t="s">
        <v>62</v>
      </c>
      <c r="R23" s="30">
        <v>12.74</v>
      </c>
      <c r="S23" s="30">
        <v>12.74</v>
      </c>
      <c r="T23" s="30">
        <v>12.75</v>
      </c>
      <c r="U23" s="31">
        <f t="shared" si="0"/>
        <v>100.07849293563579</v>
      </c>
    </row>
    <row r="24" spans="1:22" ht="93.75" customHeight="1" thickTop="1" x14ac:dyDescent="0.2">
      <c r="A24" s="25"/>
      <c r="B24" s="26" t="s">
        <v>63</v>
      </c>
      <c r="C24" s="89" t="s">
        <v>64</v>
      </c>
      <c r="D24" s="89"/>
      <c r="E24" s="89"/>
      <c r="F24" s="89"/>
      <c r="G24" s="89"/>
      <c r="H24" s="89"/>
      <c r="I24" s="89" t="s">
        <v>65</v>
      </c>
      <c r="J24" s="89"/>
      <c r="K24" s="89"/>
      <c r="L24" s="89" t="s">
        <v>66</v>
      </c>
      <c r="M24" s="89"/>
      <c r="N24" s="89"/>
      <c r="O24" s="89"/>
      <c r="P24" s="27" t="s">
        <v>67</v>
      </c>
      <c r="Q24" s="27" t="s">
        <v>68</v>
      </c>
      <c r="R24" s="27">
        <v>64.31</v>
      </c>
      <c r="S24" s="27">
        <v>64.31</v>
      </c>
      <c r="T24" s="27">
        <v>65.25</v>
      </c>
      <c r="U24" s="28">
        <f t="shared" si="0"/>
        <v>101.46167003576427</v>
      </c>
    </row>
    <row r="25" spans="1:22" ht="75" customHeight="1" x14ac:dyDescent="0.2">
      <c r="A25" s="25"/>
      <c r="B25" s="29" t="s">
        <v>57</v>
      </c>
      <c r="C25" s="84" t="s">
        <v>69</v>
      </c>
      <c r="D25" s="84"/>
      <c r="E25" s="84"/>
      <c r="F25" s="84"/>
      <c r="G25" s="84"/>
      <c r="H25" s="84"/>
      <c r="I25" s="84" t="s">
        <v>70</v>
      </c>
      <c r="J25" s="84"/>
      <c r="K25" s="84"/>
      <c r="L25" s="84" t="s">
        <v>71</v>
      </c>
      <c r="M25" s="84"/>
      <c r="N25" s="84"/>
      <c r="O25" s="84"/>
      <c r="P25" s="30" t="s">
        <v>72</v>
      </c>
      <c r="Q25" s="30" t="s">
        <v>73</v>
      </c>
      <c r="R25" s="30">
        <v>8.52</v>
      </c>
      <c r="S25" s="30" t="s">
        <v>45</v>
      </c>
      <c r="T25" s="30" t="s">
        <v>45</v>
      </c>
      <c r="U25" s="31" t="str">
        <f t="shared" si="0"/>
        <v>N/A</v>
      </c>
    </row>
    <row r="26" spans="1:22" ht="97.5" customHeight="1" x14ac:dyDescent="0.2">
      <c r="A26" s="25"/>
      <c r="B26" s="29" t="s">
        <v>57</v>
      </c>
      <c r="C26" s="84" t="s">
        <v>74</v>
      </c>
      <c r="D26" s="84"/>
      <c r="E26" s="84"/>
      <c r="F26" s="84"/>
      <c r="G26" s="84"/>
      <c r="H26" s="84"/>
      <c r="I26" s="84" t="s">
        <v>75</v>
      </c>
      <c r="J26" s="84"/>
      <c r="K26" s="84"/>
      <c r="L26" s="84" t="s">
        <v>76</v>
      </c>
      <c r="M26" s="84"/>
      <c r="N26" s="84"/>
      <c r="O26" s="84"/>
      <c r="P26" s="30" t="s">
        <v>77</v>
      </c>
      <c r="Q26" s="30" t="s">
        <v>68</v>
      </c>
      <c r="R26" s="30">
        <v>15.49</v>
      </c>
      <c r="S26" s="30">
        <v>0.35</v>
      </c>
      <c r="T26" s="30">
        <v>0</v>
      </c>
      <c r="U26" s="31">
        <f t="shared" si="0"/>
        <v>0</v>
      </c>
    </row>
    <row r="27" spans="1:22" ht="75" customHeight="1" thickBot="1" x14ac:dyDescent="0.25">
      <c r="A27" s="25"/>
      <c r="B27" s="29" t="s">
        <v>57</v>
      </c>
      <c r="C27" s="84" t="s">
        <v>78</v>
      </c>
      <c r="D27" s="84"/>
      <c r="E27" s="84"/>
      <c r="F27" s="84"/>
      <c r="G27" s="84"/>
      <c r="H27" s="84"/>
      <c r="I27" s="84" t="s">
        <v>79</v>
      </c>
      <c r="J27" s="84"/>
      <c r="K27" s="84"/>
      <c r="L27" s="84" t="s">
        <v>80</v>
      </c>
      <c r="M27" s="84"/>
      <c r="N27" s="84"/>
      <c r="O27" s="84"/>
      <c r="P27" s="30" t="s">
        <v>81</v>
      </c>
      <c r="Q27" s="30" t="s">
        <v>68</v>
      </c>
      <c r="R27" s="30">
        <v>23.81</v>
      </c>
      <c r="S27" s="30">
        <v>12.41</v>
      </c>
      <c r="T27" s="30">
        <v>0</v>
      </c>
      <c r="U27" s="31">
        <f t="shared" si="0"/>
        <v>0</v>
      </c>
    </row>
    <row r="28" spans="1:22" ht="22.5" customHeight="1" thickTop="1" thickBot="1" x14ac:dyDescent="0.25">
      <c r="B28" s="8" t="s">
        <v>82</v>
      </c>
      <c r="C28" s="9"/>
      <c r="D28" s="9"/>
      <c r="E28" s="9"/>
      <c r="F28" s="9"/>
      <c r="G28" s="9"/>
      <c r="H28" s="10"/>
      <c r="I28" s="10"/>
      <c r="J28" s="10"/>
      <c r="K28" s="10"/>
      <c r="L28" s="10"/>
      <c r="M28" s="10"/>
      <c r="N28" s="10"/>
      <c r="O28" s="10"/>
      <c r="P28" s="10"/>
      <c r="Q28" s="10"/>
      <c r="R28" s="10"/>
      <c r="S28" s="10"/>
      <c r="T28" s="10"/>
      <c r="U28" s="11"/>
      <c r="V28" s="32"/>
    </row>
    <row r="29" spans="1:22" ht="26.25" customHeight="1" thickTop="1" x14ac:dyDescent="0.2">
      <c r="B29" s="33"/>
      <c r="C29" s="34"/>
      <c r="D29" s="34"/>
      <c r="E29" s="34"/>
      <c r="F29" s="34"/>
      <c r="G29" s="34"/>
      <c r="H29" s="35"/>
      <c r="I29" s="35"/>
      <c r="J29" s="35"/>
      <c r="K29" s="35"/>
      <c r="L29" s="35"/>
      <c r="M29" s="35"/>
      <c r="N29" s="35"/>
      <c r="O29" s="35"/>
      <c r="P29" s="36"/>
      <c r="Q29" s="37"/>
      <c r="R29" s="38" t="s">
        <v>83</v>
      </c>
      <c r="S29" s="22" t="s">
        <v>84</v>
      </c>
      <c r="T29" s="38" t="s">
        <v>85</v>
      </c>
      <c r="U29" s="22" t="s">
        <v>86</v>
      </c>
    </row>
    <row r="30" spans="1:22" ht="26.25" customHeight="1" thickBot="1" x14ac:dyDescent="0.25">
      <c r="B30" s="39"/>
      <c r="C30" s="40"/>
      <c r="D30" s="40"/>
      <c r="E30" s="40"/>
      <c r="F30" s="40"/>
      <c r="G30" s="40"/>
      <c r="H30" s="41"/>
      <c r="I30" s="41"/>
      <c r="J30" s="41"/>
      <c r="K30" s="41"/>
      <c r="L30" s="41"/>
      <c r="M30" s="41"/>
      <c r="N30" s="41"/>
      <c r="O30" s="41"/>
      <c r="P30" s="42"/>
      <c r="Q30" s="43"/>
      <c r="R30" s="44" t="s">
        <v>87</v>
      </c>
      <c r="S30" s="43" t="s">
        <v>87</v>
      </c>
      <c r="T30" s="43" t="s">
        <v>87</v>
      </c>
      <c r="U30" s="43" t="s">
        <v>88</v>
      </c>
    </row>
    <row r="31" spans="1:22" ht="13.5" customHeight="1" thickBot="1" x14ac:dyDescent="0.25">
      <c r="B31" s="85" t="s">
        <v>89</v>
      </c>
      <c r="C31" s="86"/>
      <c r="D31" s="86"/>
      <c r="E31" s="45"/>
      <c r="F31" s="45"/>
      <c r="G31" s="45"/>
      <c r="H31" s="46"/>
      <c r="I31" s="46"/>
      <c r="J31" s="46"/>
      <c r="K31" s="46"/>
      <c r="L31" s="46"/>
      <c r="M31" s="46"/>
      <c r="N31" s="46"/>
      <c r="O31" s="46"/>
      <c r="P31" s="47"/>
      <c r="Q31" s="47"/>
      <c r="R31" s="48">
        <v>7021.2924700000003</v>
      </c>
      <c r="S31" s="48">
        <v>3610.0967989999999</v>
      </c>
      <c r="T31" s="48">
        <v>3634.1983449999993</v>
      </c>
      <c r="U31" s="49">
        <f>+IF(ISERR(T31/S31*100),"N/A",T31/S31*100)</f>
        <v>100.6676149516732</v>
      </c>
    </row>
    <row r="32" spans="1:22" ht="13.5" customHeight="1" thickBot="1" x14ac:dyDescent="0.25">
      <c r="B32" s="87" t="s">
        <v>90</v>
      </c>
      <c r="C32" s="88"/>
      <c r="D32" s="88"/>
      <c r="E32" s="50"/>
      <c r="F32" s="50"/>
      <c r="G32" s="50"/>
      <c r="H32" s="51"/>
      <c r="I32" s="51"/>
      <c r="J32" s="51"/>
      <c r="K32" s="51"/>
      <c r="L32" s="51"/>
      <c r="M32" s="51"/>
      <c r="N32" s="51"/>
      <c r="O32" s="51"/>
      <c r="P32" s="52"/>
      <c r="Q32" s="52"/>
      <c r="R32" s="48">
        <v>7003.4080963700044</v>
      </c>
      <c r="S32" s="48">
        <v>3879.9229367799999</v>
      </c>
      <c r="T32" s="48">
        <v>3634.1983449999993</v>
      </c>
      <c r="U32" s="49">
        <f>+IF(ISERR(T32/S32*100),"N/A",T32/S32*100)</f>
        <v>93.666766175930022</v>
      </c>
    </row>
    <row r="33" spans="2:21" ht="14.85" customHeight="1" thickTop="1" thickBot="1" x14ac:dyDescent="0.25">
      <c r="B33" s="8" t="s">
        <v>91</v>
      </c>
      <c r="C33" s="9"/>
      <c r="D33" s="9"/>
      <c r="E33" s="9"/>
      <c r="F33" s="9"/>
      <c r="G33" s="9"/>
      <c r="H33" s="10"/>
      <c r="I33" s="10"/>
      <c r="J33" s="10"/>
      <c r="K33" s="10"/>
      <c r="L33" s="10"/>
      <c r="M33" s="10"/>
      <c r="N33" s="10"/>
      <c r="O33" s="10"/>
      <c r="P33" s="10"/>
      <c r="Q33" s="10"/>
      <c r="R33" s="10"/>
      <c r="S33" s="10"/>
      <c r="T33" s="10"/>
      <c r="U33" s="11"/>
    </row>
    <row r="34" spans="2:21" ht="44.25" customHeight="1" thickTop="1" x14ac:dyDescent="0.2">
      <c r="B34" s="81" t="s">
        <v>92</v>
      </c>
      <c r="C34" s="82"/>
      <c r="D34" s="82"/>
      <c r="E34" s="82"/>
      <c r="F34" s="82"/>
      <c r="G34" s="82"/>
      <c r="H34" s="82"/>
      <c r="I34" s="82"/>
      <c r="J34" s="82"/>
      <c r="K34" s="82"/>
      <c r="L34" s="82"/>
      <c r="M34" s="82"/>
      <c r="N34" s="82"/>
      <c r="O34" s="82"/>
      <c r="P34" s="82"/>
      <c r="Q34" s="82"/>
      <c r="R34" s="82"/>
      <c r="S34" s="82"/>
      <c r="T34" s="82"/>
      <c r="U34" s="83"/>
    </row>
    <row r="35" spans="2:21" ht="46.5" customHeight="1" x14ac:dyDescent="0.2">
      <c r="B35" s="75" t="s">
        <v>93</v>
      </c>
      <c r="C35" s="76"/>
      <c r="D35" s="76"/>
      <c r="E35" s="76"/>
      <c r="F35" s="76"/>
      <c r="G35" s="76"/>
      <c r="H35" s="76"/>
      <c r="I35" s="76"/>
      <c r="J35" s="76"/>
      <c r="K35" s="76"/>
      <c r="L35" s="76"/>
      <c r="M35" s="76"/>
      <c r="N35" s="76"/>
      <c r="O35" s="76"/>
      <c r="P35" s="76"/>
      <c r="Q35" s="76"/>
      <c r="R35" s="76"/>
      <c r="S35" s="76"/>
      <c r="T35" s="76"/>
      <c r="U35" s="77"/>
    </row>
    <row r="36" spans="2:21" ht="63" customHeight="1" x14ac:dyDescent="0.2">
      <c r="B36" s="75" t="s">
        <v>94</v>
      </c>
      <c r="C36" s="76"/>
      <c r="D36" s="76"/>
      <c r="E36" s="76"/>
      <c r="F36" s="76"/>
      <c r="G36" s="76"/>
      <c r="H36" s="76"/>
      <c r="I36" s="76"/>
      <c r="J36" s="76"/>
      <c r="K36" s="76"/>
      <c r="L36" s="76"/>
      <c r="M36" s="76"/>
      <c r="N36" s="76"/>
      <c r="O36" s="76"/>
      <c r="P36" s="76"/>
      <c r="Q36" s="76"/>
      <c r="R36" s="76"/>
      <c r="S36" s="76"/>
      <c r="T36" s="76"/>
      <c r="U36" s="77"/>
    </row>
    <row r="37" spans="2:21" ht="69.75" customHeight="1" x14ac:dyDescent="0.2">
      <c r="B37" s="75" t="s">
        <v>95</v>
      </c>
      <c r="C37" s="76"/>
      <c r="D37" s="76"/>
      <c r="E37" s="76"/>
      <c r="F37" s="76"/>
      <c r="G37" s="76"/>
      <c r="H37" s="76"/>
      <c r="I37" s="76"/>
      <c r="J37" s="76"/>
      <c r="K37" s="76"/>
      <c r="L37" s="76"/>
      <c r="M37" s="76"/>
      <c r="N37" s="76"/>
      <c r="O37" s="76"/>
      <c r="P37" s="76"/>
      <c r="Q37" s="76"/>
      <c r="R37" s="76"/>
      <c r="S37" s="76"/>
      <c r="T37" s="76"/>
      <c r="U37" s="77"/>
    </row>
    <row r="38" spans="2:21" ht="44.25" customHeight="1" x14ac:dyDescent="0.2">
      <c r="B38" s="75" t="s">
        <v>96</v>
      </c>
      <c r="C38" s="76"/>
      <c r="D38" s="76"/>
      <c r="E38" s="76"/>
      <c r="F38" s="76"/>
      <c r="G38" s="76"/>
      <c r="H38" s="76"/>
      <c r="I38" s="76"/>
      <c r="J38" s="76"/>
      <c r="K38" s="76"/>
      <c r="L38" s="76"/>
      <c r="M38" s="76"/>
      <c r="N38" s="76"/>
      <c r="O38" s="76"/>
      <c r="P38" s="76"/>
      <c r="Q38" s="76"/>
      <c r="R38" s="76"/>
      <c r="S38" s="76"/>
      <c r="T38" s="76"/>
      <c r="U38" s="77"/>
    </row>
    <row r="39" spans="2:21" ht="69" customHeight="1" thickBot="1" x14ac:dyDescent="0.25">
      <c r="B39" s="78" t="s">
        <v>97</v>
      </c>
      <c r="C39" s="79"/>
      <c r="D39" s="79"/>
      <c r="E39" s="79"/>
      <c r="F39" s="79"/>
      <c r="G39" s="79"/>
      <c r="H39" s="79"/>
      <c r="I39" s="79"/>
      <c r="J39" s="79"/>
      <c r="K39" s="79"/>
      <c r="L39" s="79"/>
      <c r="M39" s="79"/>
      <c r="N39" s="79"/>
      <c r="O39" s="79"/>
      <c r="P39" s="79"/>
      <c r="Q39" s="79"/>
      <c r="R39" s="79"/>
      <c r="S39" s="79"/>
      <c r="T39" s="79"/>
      <c r="U39" s="80"/>
    </row>
  </sheetData>
  <mergeCells count="54">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B34:U34"/>
    <mergeCell ref="C25:H25"/>
    <mergeCell ref="I25:K25"/>
    <mergeCell ref="L25:O25"/>
    <mergeCell ref="C26:H26"/>
    <mergeCell ref="I26:K26"/>
    <mergeCell ref="L26:O26"/>
    <mergeCell ref="C27:H27"/>
    <mergeCell ref="I27:K27"/>
    <mergeCell ref="L27:O27"/>
    <mergeCell ref="B31:D31"/>
    <mergeCell ref="B32:D32"/>
    <mergeCell ref="B38:U38"/>
    <mergeCell ref="B39:U39"/>
    <mergeCell ref="B35:U35"/>
    <mergeCell ref="B36:U36"/>
    <mergeCell ref="B37:U37"/>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view="pageBreakPreview" zoomScale="80" zoomScaleNormal="80" zoomScaleSheetLayoutView="80" workbookViewId="0">
      <selection activeCell="C22" sqref="C22:H22"/>
    </sheetView>
  </sheetViews>
  <sheetFormatPr baseColWidth="10" defaultColWidth="10" defaultRowHeight="12.75" x14ac:dyDescent="0.2"/>
  <cols>
    <col min="1" max="1" width="3.5" style="1" customWidth="1"/>
    <col min="2" max="2" width="16"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2.25" customHeight="1" thickTop="1" thickBot="1" x14ac:dyDescent="0.25">
      <c r="B4" s="12" t="s">
        <v>7</v>
      </c>
      <c r="C4" s="13" t="s">
        <v>98</v>
      </c>
      <c r="D4" s="121" t="s">
        <v>99</v>
      </c>
      <c r="E4" s="121"/>
      <c r="F4" s="121"/>
      <c r="G4" s="121"/>
      <c r="H4" s="121"/>
      <c r="I4" s="14"/>
      <c r="J4" s="15" t="s">
        <v>10</v>
      </c>
      <c r="K4" s="16" t="s">
        <v>11</v>
      </c>
      <c r="L4" s="122" t="s">
        <v>12</v>
      </c>
      <c r="M4" s="122"/>
      <c r="N4" s="122"/>
      <c r="O4" s="122"/>
      <c r="P4" s="15" t="s">
        <v>13</v>
      </c>
      <c r="Q4" s="122" t="s">
        <v>100</v>
      </c>
      <c r="R4" s="122"/>
      <c r="S4" s="15" t="s">
        <v>15</v>
      </c>
      <c r="T4" s="122"/>
      <c r="U4" s="123"/>
    </row>
    <row r="5" spans="1:34" ht="14.25" customHeight="1"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944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947</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t="s">
        <v>948</v>
      </c>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101</v>
      </c>
      <c r="Q15" s="90"/>
      <c r="R15" s="21"/>
      <c r="S15" s="20" t="s">
        <v>23</v>
      </c>
      <c r="T15" s="90" t="s">
        <v>102</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1"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1"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1" ht="111" customHeight="1" thickTop="1" x14ac:dyDescent="0.2">
      <c r="A20" s="25"/>
      <c r="B20" s="26" t="s">
        <v>39</v>
      </c>
      <c r="C20" s="89" t="s">
        <v>103</v>
      </c>
      <c r="D20" s="89"/>
      <c r="E20" s="89"/>
      <c r="F20" s="89"/>
      <c r="G20" s="89"/>
      <c r="H20" s="89"/>
      <c r="I20" s="89" t="s">
        <v>104</v>
      </c>
      <c r="J20" s="89"/>
      <c r="K20" s="89"/>
      <c r="L20" s="89" t="s">
        <v>105</v>
      </c>
      <c r="M20" s="89"/>
      <c r="N20" s="89"/>
      <c r="O20" s="89"/>
      <c r="P20" s="27" t="s">
        <v>50</v>
      </c>
      <c r="Q20" s="27" t="s">
        <v>44</v>
      </c>
      <c r="R20" s="27">
        <v>4.29</v>
      </c>
      <c r="S20" s="27" t="s">
        <v>45</v>
      </c>
      <c r="T20" s="27" t="s">
        <v>45</v>
      </c>
      <c r="U20" s="28" t="str">
        <f t="shared" ref="U20:U34" si="0">IF(ISERR(T20/S20*100),"N/A",T20/S20*100)</f>
        <v>N/A</v>
      </c>
    </row>
    <row r="21" spans="1:21" ht="111" customHeight="1" thickBot="1" x14ac:dyDescent="0.25">
      <c r="A21" s="25"/>
      <c r="B21" s="29" t="s">
        <v>57</v>
      </c>
      <c r="C21" s="84" t="s">
        <v>57</v>
      </c>
      <c r="D21" s="84"/>
      <c r="E21" s="84"/>
      <c r="F21" s="84"/>
      <c r="G21" s="84"/>
      <c r="H21" s="84"/>
      <c r="I21" s="84" t="s">
        <v>106</v>
      </c>
      <c r="J21" s="84"/>
      <c r="K21" s="84"/>
      <c r="L21" s="84" t="s">
        <v>107</v>
      </c>
      <c r="M21" s="84"/>
      <c r="N21" s="84"/>
      <c r="O21" s="84"/>
      <c r="P21" s="30" t="s">
        <v>50</v>
      </c>
      <c r="Q21" s="30" t="s">
        <v>44</v>
      </c>
      <c r="R21" s="30" t="s">
        <v>45</v>
      </c>
      <c r="S21" s="30" t="s">
        <v>45</v>
      </c>
      <c r="T21" s="30" t="s">
        <v>45</v>
      </c>
      <c r="U21" s="31" t="str">
        <f t="shared" si="0"/>
        <v>N/A</v>
      </c>
    </row>
    <row r="22" spans="1:21" ht="111" customHeight="1" thickTop="1" x14ac:dyDescent="0.2">
      <c r="A22" s="25"/>
      <c r="B22" s="26" t="s">
        <v>46</v>
      </c>
      <c r="C22" s="89" t="s">
        <v>108</v>
      </c>
      <c r="D22" s="89"/>
      <c r="E22" s="89"/>
      <c r="F22" s="89"/>
      <c r="G22" s="89"/>
      <c r="H22" s="89"/>
      <c r="I22" s="89" t="s">
        <v>109</v>
      </c>
      <c r="J22" s="89"/>
      <c r="K22" s="89"/>
      <c r="L22" s="89" t="s">
        <v>110</v>
      </c>
      <c r="M22" s="89"/>
      <c r="N22" s="89"/>
      <c r="O22" s="89"/>
      <c r="P22" s="27" t="s">
        <v>50</v>
      </c>
      <c r="Q22" s="27" t="s">
        <v>44</v>
      </c>
      <c r="R22" s="27">
        <v>137.84</v>
      </c>
      <c r="S22" s="27" t="s">
        <v>45</v>
      </c>
      <c r="T22" s="27" t="s">
        <v>45</v>
      </c>
      <c r="U22" s="28" t="str">
        <f t="shared" si="0"/>
        <v>N/A</v>
      </c>
    </row>
    <row r="23" spans="1:21" ht="111" customHeight="1" thickBot="1" x14ac:dyDescent="0.25">
      <c r="A23" s="25"/>
      <c r="B23" s="29" t="s">
        <v>57</v>
      </c>
      <c r="C23" s="84" t="s">
        <v>57</v>
      </c>
      <c r="D23" s="84"/>
      <c r="E23" s="84"/>
      <c r="F23" s="84"/>
      <c r="G23" s="84"/>
      <c r="H23" s="84"/>
      <c r="I23" s="84" t="s">
        <v>111</v>
      </c>
      <c r="J23" s="84"/>
      <c r="K23" s="84"/>
      <c r="L23" s="84" t="s">
        <v>110</v>
      </c>
      <c r="M23" s="84"/>
      <c r="N23" s="84"/>
      <c r="O23" s="84"/>
      <c r="P23" s="30" t="s">
        <v>50</v>
      </c>
      <c r="Q23" s="30" t="s">
        <v>56</v>
      </c>
      <c r="R23" s="30">
        <v>2.44</v>
      </c>
      <c r="S23" s="30">
        <v>0.37</v>
      </c>
      <c r="T23" s="30">
        <v>0.14000000000000001</v>
      </c>
      <c r="U23" s="31">
        <f t="shared" si="0"/>
        <v>37.837837837837839</v>
      </c>
    </row>
    <row r="24" spans="1:21" ht="111" customHeight="1" thickTop="1" x14ac:dyDescent="0.2">
      <c r="A24" s="25"/>
      <c r="B24" s="26" t="s">
        <v>51</v>
      </c>
      <c r="C24" s="89" t="s">
        <v>112</v>
      </c>
      <c r="D24" s="89"/>
      <c r="E24" s="89"/>
      <c r="F24" s="89"/>
      <c r="G24" s="89"/>
      <c r="H24" s="89"/>
      <c r="I24" s="89" t="s">
        <v>113</v>
      </c>
      <c r="J24" s="89"/>
      <c r="K24" s="89"/>
      <c r="L24" s="89" t="s">
        <v>114</v>
      </c>
      <c r="M24" s="89"/>
      <c r="N24" s="89"/>
      <c r="O24" s="89"/>
      <c r="P24" s="27" t="s">
        <v>50</v>
      </c>
      <c r="Q24" s="27" t="s">
        <v>56</v>
      </c>
      <c r="R24" s="27">
        <v>71.95</v>
      </c>
      <c r="S24" s="27">
        <v>61.21</v>
      </c>
      <c r="T24" s="27">
        <v>62.94</v>
      </c>
      <c r="U24" s="28">
        <f t="shared" si="0"/>
        <v>102.82633556608396</v>
      </c>
    </row>
    <row r="25" spans="1:21" ht="75" customHeight="1" x14ac:dyDescent="0.2">
      <c r="A25" s="25"/>
      <c r="B25" s="29" t="s">
        <v>57</v>
      </c>
      <c r="C25" s="84" t="s">
        <v>57</v>
      </c>
      <c r="D25" s="84"/>
      <c r="E25" s="84"/>
      <c r="F25" s="84"/>
      <c r="G25" s="84"/>
      <c r="H25" s="84"/>
      <c r="I25" s="84" t="s">
        <v>115</v>
      </c>
      <c r="J25" s="84"/>
      <c r="K25" s="84"/>
      <c r="L25" s="84" t="s">
        <v>116</v>
      </c>
      <c r="M25" s="84"/>
      <c r="N25" s="84"/>
      <c r="O25" s="84"/>
      <c r="P25" s="30" t="s">
        <v>50</v>
      </c>
      <c r="Q25" s="30" t="s">
        <v>117</v>
      </c>
      <c r="R25" s="30">
        <v>74.69</v>
      </c>
      <c r="S25" s="30">
        <v>57.25</v>
      </c>
      <c r="T25" s="30">
        <v>58.23</v>
      </c>
      <c r="U25" s="31">
        <f t="shared" si="0"/>
        <v>101.7117903930131</v>
      </c>
    </row>
    <row r="26" spans="1:21" ht="115.5" customHeight="1" x14ac:dyDescent="0.2">
      <c r="A26" s="25"/>
      <c r="B26" s="29" t="s">
        <v>57</v>
      </c>
      <c r="C26" s="84" t="s">
        <v>118</v>
      </c>
      <c r="D26" s="84"/>
      <c r="E26" s="84"/>
      <c r="F26" s="84"/>
      <c r="G26" s="84"/>
      <c r="H26" s="84"/>
      <c r="I26" s="84" t="s">
        <v>119</v>
      </c>
      <c r="J26" s="84"/>
      <c r="K26" s="84"/>
      <c r="L26" s="84" t="s">
        <v>120</v>
      </c>
      <c r="M26" s="84"/>
      <c r="N26" s="84"/>
      <c r="O26" s="84"/>
      <c r="P26" s="30" t="s">
        <v>121</v>
      </c>
      <c r="Q26" s="30" t="s">
        <v>44</v>
      </c>
      <c r="R26" s="30">
        <v>1.1399999999999999</v>
      </c>
      <c r="S26" s="30" t="s">
        <v>45</v>
      </c>
      <c r="T26" s="30" t="s">
        <v>45</v>
      </c>
      <c r="U26" s="31" t="str">
        <f t="shared" si="0"/>
        <v>N/A</v>
      </c>
    </row>
    <row r="27" spans="1:21" ht="115.5" customHeight="1" x14ac:dyDescent="0.2">
      <c r="A27" s="25"/>
      <c r="B27" s="29" t="s">
        <v>57</v>
      </c>
      <c r="C27" s="84" t="s">
        <v>57</v>
      </c>
      <c r="D27" s="84"/>
      <c r="E27" s="84"/>
      <c r="F27" s="84"/>
      <c r="G27" s="84"/>
      <c r="H27" s="84"/>
      <c r="I27" s="84" t="s">
        <v>122</v>
      </c>
      <c r="J27" s="84"/>
      <c r="K27" s="84"/>
      <c r="L27" s="84" t="s">
        <v>123</v>
      </c>
      <c r="M27" s="84"/>
      <c r="N27" s="84"/>
      <c r="O27" s="84"/>
      <c r="P27" s="30" t="s">
        <v>50</v>
      </c>
      <c r="Q27" s="30" t="s">
        <v>56</v>
      </c>
      <c r="R27" s="30">
        <v>87.34</v>
      </c>
      <c r="S27" s="30">
        <v>73.489999999999995</v>
      </c>
      <c r="T27" s="30">
        <v>73.430000000000007</v>
      </c>
      <c r="U27" s="31">
        <f t="shared" si="0"/>
        <v>99.918356238944099</v>
      </c>
    </row>
    <row r="28" spans="1:21" ht="115.5" customHeight="1" x14ac:dyDescent="0.2">
      <c r="A28" s="25"/>
      <c r="B28" s="29" t="s">
        <v>57</v>
      </c>
      <c r="C28" s="84" t="s">
        <v>124</v>
      </c>
      <c r="D28" s="84"/>
      <c r="E28" s="84"/>
      <c r="F28" s="84"/>
      <c r="G28" s="84"/>
      <c r="H28" s="84"/>
      <c r="I28" s="84" t="s">
        <v>125</v>
      </c>
      <c r="J28" s="84"/>
      <c r="K28" s="84"/>
      <c r="L28" s="84" t="s">
        <v>126</v>
      </c>
      <c r="M28" s="84"/>
      <c r="N28" s="84"/>
      <c r="O28" s="84"/>
      <c r="P28" s="30" t="s">
        <v>50</v>
      </c>
      <c r="Q28" s="30" t="s">
        <v>68</v>
      </c>
      <c r="R28" s="30">
        <v>75.94</v>
      </c>
      <c r="S28" s="30">
        <v>75.19</v>
      </c>
      <c r="T28" s="30">
        <v>47.37</v>
      </c>
      <c r="U28" s="31">
        <f t="shared" si="0"/>
        <v>63.000398989227293</v>
      </c>
    </row>
    <row r="29" spans="1:21" ht="75" customHeight="1" x14ac:dyDescent="0.2">
      <c r="A29" s="25"/>
      <c r="B29" s="29" t="s">
        <v>57</v>
      </c>
      <c r="C29" s="84" t="s">
        <v>127</v>
      </c>
      <c r="D29" s="84"/>
      <c r="E29" s="84"/>
      <c r="F29" s="84"/>
      <c r="G29" s="84"/>
      <c r="H29" s="84"/>
      <c r="I29" s="84" t="s">
        <v>128</v>
      </c>
      <c r="J29" s="84"/>
      <c r="K29" s="84"/>
      <c r="L29" s="84" t="s">
        <v>129</v>
      </c>
      <c r="M29" s="84"/>
      <c r="N29" s="84"/>
      <c r="O29" s="84"/>
      <c r="P29" s="30" t="s">
        <v>121</v>
      </c>
      <c r="Q29" s="30" t="s">
        <v>44</v>
      </c>
      <c r="R29" s="30">
        <v>3</v>
      </c>
      <c r="S29" s="30" t="s">
        <v>45</v>
      </c>
      <c r="T29" s="30" t="s">
        <v>45</v>
      </c>
      <c r="U29" s="31" t="str">
        <f t="shared" si="0"/>
        <v>N/A</v>
      </c>
    </row>
    <row r="30" spans="1:21" ht="93.75" customHeight="1" thickBot="1" x14ac:dyDescent="0.25">
      <c r="A30" s="25"/>
      <c r="B30" s="29" t="s">
        <v>57</v>
      </c>
      <c r="C30" s="84" t="s">
        <v>130</v>
      </c>
      <c r="D30" s="84"/>
      <c r="E30" s="84"/>
      <c r="F30" s="84"/>
      <c r="G30" s="84"/>
      <c r="H30" s="84"/>
      <c r="I30" s="84" t="s">
        <v>131</v>
      </c>
      <c r="J30" s="84"/>
      <c r="K30" s="84"/>
      <c r="L30" s="84" t="s">
        <v>132</v>
      </c>
      <c r="M30" s="84"/>
      <c r="N30" s="84"/>
      <c r="O30" s="84"/>
      <c r="P30" s="30" t="s">
        <v>50</v>
      </c>
      <c r="Q30" s="30" t="s">
        <v>56</v>
      </c>
      <c r="R30" s="30">
        <v>41.67</v>
      </c>
      <c r="S30" s="30" t="s">
        <v>45</v>
      </c>
      <c r="T30" s="30">
        <v>0</v>
      </c>
      <c r="U30" s="31" t="str">
        <f t="shared" si="0"/>
        <v>N/A</v>
      </c>
    </row>
    <row r="31" spans="1:21" ht="116.25" customHeight="1" thickTop="1" x14ac:dyDescent="0.2">
      <c r="A31" s="25"/>
      <c r="B31" s="26" t="s">
        <v>63</v>
      </c>
      <c r="C31" s="89" t="s">
        <v>133</v>
      </c>
      <c r="D31" s="89"/>
      <c r="E31" s="89"/>
      <c r="F31" s="89"/>
      <c r="G31" s="89"/>
      <c r="H31" s="89"/>
      <c r="I31" s="89" t="s">
        <v>134</v>
      </c>
      <c r="J31" s="89"/>
      <c r="K31" s="89"/>
      <c r="L31" s="89" t="s">
        <v>135</v>
      </c>
      <c r="M31" s="89"/>
      <c r="N31" s="89"/>
      <c r="O31" s="89"/>
      <c r="P31" s="27" t="s">
        <v>50</v>
      </c>
      <c r="Q31" s="27" t="s">
        <v>68</v>
      </c>
      <c r="R31" s="27">
        <v>62.82</v>
      </c>
      <c r="S31" s="27">
        <v>60.5</v>
      </c>
      <c r="T31" s="27">
        <v>0.7</v>
      </c>
      <c r="U31" s="28">
        <f t="shared" si="0"/>
        <v>1.1570247933884297</v>
      </c>
    </row>
    <row r="32" spans="1:21" ht="116.25" customHeight="1" x14ac:dyDescent="0.2">
      <c r="A32" s="25"/>
      <c r="B32" s="29" t="s">
        <v>57</v>
      </c>
      <c r="C32" s="84" t="s">
        <v>136</v>
      </c>
      <c r="D32" s="84"/>
      <c r="E32" s="84"/>
      <c r="F32" s="84"/>
      <c r="G32" s="84"/>
      <c r="H32" s="84"/>
      <c r="I32" s="84" t="s">
        <v>137</v>
      </c>
      <c r="J32" s="84"/>
      <c r="K32" s="84"/>
      <c r="L32" s="84" t="s">
        <v>138</v>
      </c>
      <c r="M32" s="84"/>
      <c r="N32" s="84"/>
      <c r="O32" s="84"/>
      <c r="P32" s="30" t="s">
        <v>50</v>
      </c>
      <c r="Q32" s="30" t="s">
        <v>68</v>
      </c>
      <c r="R32" s="30">
        <v>100</v>
      </c>
      <c r="S32" s="30">
        <v>46.17</v>
      </c>
      <c r="T32" s="30">
        <v>53.96</v>
      </c>
      <c r="U32" s="31">
        <f t="shared" si="0"/>
        <v>116.8724279835391</v>
      </c>
    </row>
    <row r="33" spans="1:22" ht="75" customHeight="1" x14ac:dyDescent="0.2">
      <c r="A33" s="25"/>
      <c r="B33" s="29" t="s">
        <v>57</v>
      </c>
      <c r="C33" s="84" t="s">
        <v>139</v>
      </c>
      <c r="D33" s="84"/>
      <c r="E33" s="84"/>
      <c r="F33" s="84"/>
      <c r="G33" s="84"/>
      <c r="H33" s="84"/>
      <c r="I33" s="84" t="s">
        <v>140</v>
      </c>
      <c r="J33" s="84"/>
      <c r="K33" s="84"/>
      <c r="L33" s="84" t="s">
        <v>141</v>
      </c>
      <c r="M33" s="84"/>
      <c r="N33" s="84"/>
      <c r="O33" s="84"/>
      <c r="P33" s="30" t="s">
        <v>142</v>
      </c>
      <c r="Q33" s="30" t="s">
        <v>143</v>
      </c>
      <c r="R33" s="53">
        <v>153</v>
      </c>
      <c r="S33" s="53" t="s">
        <v>45</v>
      </c>
      <c r="T33" s="53" t="s">
        <v>45</v>
      </c>
      <c r="U33" s="31" t="str">
        <f t="shared" si="0"/>
        <v>N/A</v>
      </c>
    </row>
    <row r="34" spans="1:22" ht="75" customHeight="1" thickBot="1" x14ac:dyDescent="0.25">
      <c r="A34" s="25"/>
      <c r="B34" s="29" t="s">
        <v>57</v>
      </c>
      <c r="C34" s="84" t="s">
        <v>144</v>
      </c>
      <c r="D34" s="84"/>
      <c r="E34" s="84"/>
      <c r="F34" s="84"/>
      <c r="G34" s="84"/>
      <c r="H34" s="84"/>
      <c r="I34" s="84" t="s">
        <v>145</v>
      </c>
      <c r="J34" s="84"/>
      <c r="K34" s="84"/>
      <c r="L34" s="84" t="s">
        <v>146</v>
      </c>
      <c r="M34" s="84"/>
      <c r="N34" s="84"/>
      <c r="O34" s="84"/>
      <c r="P34" s="30" t="s">
        <v>147</v>
      </c>
      <c r="Q34" s="30" t="s">
        <v>143</v>
      </c>
      <c r="R34" s="30" t="s">
        <v>45</v>
      </c>
      <c r="S34" s="30" t="s">
        <v>45</v>
      </c>
      <c r="T34" s="30" t="s">
        <v>45</v>
      </c>
      <c r="U34" s="31" t="str">
        <f t="shared" si="0"/>
        <v>N/A</v>
      </c>
    </row>
    <row r="35" spans="1:22" ht="22.5" customHeight="1" thickTop="1" thickBot="1" x14ac:dyDescent="0.25">
      <c r="B35" s="8" t="s">
        <v>82</v>
      </c>
      <c r="C35" s="9"/>
      <c r="D35" s="9"/>
      <c r="E35" s="9"/>
      <c r="F35" s="9"/>
      <c r="G35" s="9"/>
      <c r="H35" s="10"/>
      <c r="I35" s="10"/>
      <c r="J35" s="10"/>
      <c r="K35" s="10"/>
      <c r="L35" s="10"/>
      <c r="M35" s="10"/>
      <c r="N35" s="10"/>
      <c r="O35" s="10"/>
      <c r="P35" s="10"/>
      <c r="Q35" s="10"/>
      <c r="R35" s="10"/>
      <c r="S35" s="10"/>
      <c r="T35" s="10"/>
      <c r="U35" s="11"/>
      <c r="V35" s="32"/>
    </row>
    <row r="36" spans="1:22" ht="26.25" customHeight="1" thickTop="1" x14ac:dyDescent="0.2">
      <c r="B36" s="33"/>
      <c r="C36" s="34"/>
      <c r="D36" s="34"/>
      <c r="E36" s="34"/>
      <c r="F36" s="34"/>
      <c r="G36" s="34"/>
      <c r="H36" s="35"/>
      <c r="I36" s="35"/>
      <c r="J36" s="35"/>
      <c r="K36" s="35"/>
      <c r="L36" s="35"/>
      <c r="M36" s="35"/>
      <c r="N36" s="35"/>
      <c r="O36" s="35"/>
      <c r="P36" s="36"/>
      <c r="Q36" s="37"/>
      <c r="R36" s="38" t="s">
        <v>83</v>
      </c>
      <c r="S36" s="22" t="s">
        <v>84</v>
      </c>
      <c r="T36" s="38" t="s">
        <v>85</v>
      </c>
      <c r="U36" s="22" t="s">
        <v>86</v>
      </c>
    </row>
    <row r="37" spans="1:22" ht="26.25" customHeight="1" thickBot="1" x14ac:dyDescent="0.25">
      <c r="B37" s="39"/>
      <c r="C37" s="40"/>
      <c r="D37" s="40"/>
      <c r="E37" s="40"/>
      <c r="F37" s="40"/>
      <c r="G37" s="40"/>
      <c r="H37" s="41"/>
      <c r="I37" s="41"/>
      <c r="J37" s="41"/>
      <c r="K37" s="41"/>
      <c r="L37" s="41"/>
      <c r="M37" s="41"/>
      <c r="N37" s="41"/>
      <c r="O37" s="41"/>
      <c r="P37" s="42"/>
      <c r="Q37" s="43"/>
      <c r="R37" s="44" t="s">
        <v>87</v>
      </c>
      <c r="S37" s="43" t="s">
        <v>87</v>
      </c>
      <c r="T37" s="43" t="s">
        <v>87</v>
      </c>
      <c r="U37" s="43" t="s">
        <v>88</v>
      </c>
    </row>
    <row r="38" spans="1:22" ht="13.5" customHeight="1" thickBot="1" x14ac:dyDescent="0.25">
      <c r="B38" s="85" t="s">
        <v>89</v>
      </c>
      <c r="C38" s="86"/>
      <c r="D38" s="86"/>
      <c r="E38" s="45"/>
      <c r="F38" s="45"/>
      <c r="G38" s="45"/>
      <c r="H38" s="46"/>
      <c r="I38" s="46"/>
      <c r="J38" s="46"/>
      <c r="K38" s="46"/>
      <c r="L38" s="46"/>
      <c r="M38" s="46"/>
      <c r="N38" s="46"/>
      <c r="O38" s="46"/>
      <c r="P38" s="47"/>
      <c r="Q38" s="47"/>
      <c r="R38" s="48">
        <v>43777.372561999997</v>
      </c>
      <c r="S38" s="48">
        <v>22663.535709</v>
      </c>
      <c r="T38" s="48">
        <v>23268.878457819985</v>
      </c>
      <c r="U38" s="49">
        <f>+IF(ISERR(T38/S38*100),"N/A",T38/S38*100)</f>
        <v>102.67099872055529</v>
      </c>
    </row>
    <row r="39" spans="1:22" ht="13.5" customHeight="1" thickBot="1" x14ac:dyDescent="0.25">
      <c r="B39" s="87" t="s">
        <v>90</v>
      </c>
      <c r="C39" s="88"/>
      <c r="D39" s="88"/>
      <c r="E39" s="50"/>
      <c r="F39" s="50"/>
      <c r="G39" s="50"/>
      <c r="H39" s="51"/>
      <c r="I39" s="51"/>
      <c r="J39" s="51"/>
      <c r="K39" s="51"/>
      <c r="L39" s="51"/>
      <c r="M39" s="51"/>
      <c r="N39" s="51"/>
      <c r="O39" s="51"/>
      <c r="P39" s="52"/>
      <c r="Q39" s="52"/>
      <c r="R39" s="48">
        <v>43231.207211790002</v>
      </c>
      <c r="S39" s="48">
        <v>24495.187904699978</v>
      </c>
      <c r="T39" s="48">
        <v>23268.878457819985</v>
      </c>
      <c r="U39" s="49">
        <f>+IF(ISERR(T39/S39*100),"N/A",T39/S39*100)</f>
        <v>94.993672015699474</v>
      </c>
    </row>
    <row r="40" spans="1:22" ht="14.85" customHeight="1" thickTop="1" thickBot="1" x14ac:dyDescent="0.25">
      <c r="B40" s="8" t="s">
        <v>91</v>
      </c>
      <c r="C40" s="9"/>
      <c r="D40" s="9"/>
      <c r="E40" s="9"/>
      <c r="F40" s="9"/>
      <c r="G40" s="9"/>
      <c r="H40" s="10"/>
      <c r="I40" s="10"/>
      <c r="J40" s="10"/>
      <c r="K40" s="10"/>
      <c r="L40" s="10"/>
      <c r="M40" s="10"/>
      <c r="N40" s="10"/>
      <c r="O40" s="10"/>
      <c r="P40" s="10"/>
      <c r="Q40" s="10"/>
      <c r="R40" s="10"/>
      <c r="S40" s="10"/>
      <c r="T40" s="10"/>
      <c r="U40" s="11"/>
    </row>
    <row r="41" spans="1:22" ht="44.25" customHeight="1" thickTop="1" x14ac:dyDescent="0.2">
      <c r="B41" s="81" t="s">
        <v>92</v>
      </c>
      <c r="C41" s="82"/>
      <c r="D41" s="82"/>
      <c r="E41" s="82"/>
      <c r="F41" s="82"/>
      <c r="G41" s="82"/>
      <c r="H41" s="82"/>
      <c r="I41" s="82"/>
      <c r="J41" s="82"/>
      <c r="K41" s="82"/>
      <c r="L41" s="82"/>
      <c r="M41" s="82"/>
      <c r="N41" s="82"/>
      <c r="O41" s="82"/>
      <c r="P41" s="82"/>
      <c r="Q41" s="82"/>
      <c r="R41" s="82"/>
      <c r="S41" s="82"/>
      <c r="T41" s="82"/>
      <c r="U41" s="83"/>
    </row>
    <row r="42" spans="1:22" ht="76.5" customHeight="1" x14ac:dyDescent="0.2">
      <c r="B42" s="75" t="s">
        <v>148</v>
      </c>
      <c r="C42" s="76"/>
      <c r="D42" s="76"/>
      <c r="E42" s="76"/>
      <c r="F42" s="76"/>
      <c r="G42" s="76"/>
      <c r="H42" s="76"/>
      <c r="I42" s="76"/>
      <c r="J42" s="76"/>
      <c r="K42" s="76"/>
      <c r="L42" s="76"/>
      <c r="M42" s="76"/>
      <c r="N42" s="76"/>
      <c r="O42" s="76"/>
      <c r="P42" s="76"/>
      <c r="Q42" s="76"/>
      <c r="R42" s="76"/>
      <c r="S42" s="76"/>
      <c r="T42" s="76"/>
      <c r="U42" s="77"/>
    </row>
    <row r="43" spans="1:22" ht="149.44999999999999" customHeight="1" x14ac:dyDescent="0.2">
      <c r="B43" s="75" t="s">
        <v>149</v>
      </c>
      <c r="C43" s="76"/>
      <c r="D43" s="76"/>
      <c r="E43" s="76"/>
      <c r="F43" s="76"/>
      <c r="G43" s="76"/>
      <c r="H43" s="76"/>
      <c r="I43" s="76"/>
      <c r="J43" s="76"/>
      <c r="K43" s="76"/>
      <c r="L43" s="76"/>
      <c r="M43" s="76"/>
      <c r="N43" s="76"/>
      <c r="O43" s="76"/>
      <c r="P43" s="76"/>
      <c r="Q43" s="76"/>
      <c r="R43" s="76"/>
      <c r="S43" s="76"/>
      <c r="T43" s="76"/>
      <c r="U43" s="77"/>
    </row>
    <row r="44" spans="1:22" ht="154.69999999999999" customHeight="1" x14ac:dyDescent="0.2">
      <c r="B44" s="75" t="s">
        <v>150</v>
      </c>
      <c r="C44" s="76"/>
      <c r="D44" s="76"/>
      <c r="E44" s="76"/>
      <c r="F44" s="76"/>
      <c r="G44" s="76"/>
      <c r="H44" s="76"/>
      <c r="I44" s="76"/>
      <c r="J44" s="76"/>
      <c r="K44" s="76"/>
      <c r="L44" s="76"/>
      <c r="M44" s="76"/>
      <c r="N44" s="76"/>
      <c r="O44" s="76"/>
      <c r="P44" s="76"/>
      <c r="Q44" s="76"/>
      <c r="R44" s="76"/>
      <c r="S44" s="76"/>
      <c r="T44" s="76"/>
      <c r="U44" s="77"/>
    </row>
    <row r="45" spans="1:22" ht="112.5" customHeight="1" x14ac:dyDescent="0.2">
      <c r="B45" s="75" t="s">
        <v>151</v>
      </c>
      <c r="C45" s="76"/>
      <c r="D45" s="76"/>
      <c r="E45" s="76"/>
      <c r="F45" s="76"/>
      <c r="G45" s="76"/>
      <c r="H45" s="76"/>
      <c r="I45" s="76"/>
      <c r="J45" s="76"/>
      <c r="K45" s="76"/>
      <c r="L45" s="76"/>
      <c r="M45" s="76"/>
      <c r="N45" s="76"/>
      <c r="O45" s="76"/>
      <c r="P45" s="76"/>
      <c r="Q45" s="76"/>
      <c r="R45" s="76"/>
      <c r="S45" s="76"/>
      <c r="T45" s="76"/>
      <c r="U45" s="77"/>
    </row>
    <row r="46" spans="1:22" ht="67.349999999999994" customHeight="1" x14ac:dyDescent="0.2">
      <c r="B46" s="75" t="s">
        <v>152</v>
      </c>
      <c r="C46" s="76"/>
      <c r="D46" s="76"/>
      <c r="E46" s="76"/>
      <c r="F46" s="76"/>
      <c r="G46" s="76"/>
      <c r="H46" s="76"/>
      <c r="I46" s="76"/>
      <c r="J46" s="76"/>
      <c r="K46" s="76"/>
      <c r="L46" s="76"/>
      <c r="M46" s="76"/>
      <c r="N46" s="76"/>
      <c r="O46" s="76"/>
      <c r="P46" s="76"/>
      <c r="Q46" s="76"/>
      <c r="R46" s="76"/>
      <c r="S46" s="76"/>
      <c r="T46" s="76"/>
      <c r="U46" s="77"/>
    </row>
    <row r="47" spans="1:22" ht="44.25" customHeight="1" x14ac:dyDescent="0.2">
      <c r="B47" s="75" t="s">
        <v>153</v>
      </c>
      <c r="C47" s="76"/>
      <c r="D47" s="76"/>
      <c r="E47" s="76"/>
      <c r="F47" s="76"/>
      <c r="G47" s="76"/>
      <c r="H47" s="76"/>
      <c r="I47" s="76"/>
      <c r="J47" s="76"/>
      <c r="K47" s="76"/>
      <c r="L47" s="76"/>
      <c r="M47" s="76"/>
      <c r="N47" s="76"/>
      <c r="O47" s="76"/>
      <c r="P47" s="76"/>
      <c r="Q47" s="76"/>
      <c r="R47" s="76"/>
      <c r="S47" s="76"/>
      <c r="T47" s="76"/>
      <c r="U47" s="77"/>
    </row>
    <row r="48" spans="1:22" ht="116.85" customHeight="1" x14ac:dyDescent="0.2">
      <c r="B48" s="75" t="s">
        <v>154</v>
      </c>
      <c r="C48" s="76"/>
      <c r="D48" s="76"/>
      <c r="E48" s="76"/>
      <c r="F48" s="76"/>
      <c r="G48" s="76"/>
      <c r="H48" s="76"/>
      <c r="I48" s="76"/>
      <c r="J48" s="76"/>
      <c r="K48" s="76"/>
      <c r="L48" s="76"/>
      <c r="M48" s="76"/>
      <c r="N48" s="76"/>
      <c r="O48" s="76"/>
      <c r="P48" s="76"/>
      <c r="Q48" s="76"/>
      <c r="R48" s="76"/>
      <c r="S48" s="76"/>
      <c r="T48" s="76"/>
      <c r="U48" s="77"/>
    </row>
    <row r="49" spans="2:21" ht="69" customHeight="1" x14ac:dyDescent="0.2">
      <c r="B49" s="75" t="s">
        <v>155</v>
      </c>
      <c r="C49" s="76"/>
      <c r="D49" s="76"/>
      <c r="E49" s="76"/>
      <c r="F49" s="76"/>
      <c r="G49" s="76"/>
      <c r="H49" s="76"/>
      <c r="I49" s="76"/>
      <c r="J49" s="76"/>
      <c r="K49" s="76"/>
      <c r="L49" s="76"/>
      <c r="M49" s="76"/>
      <c r="N49" s="76"/>
      <c r="O49" s="76"/>
      <c r="P49" s="76"/>
      <c r="Q49" s="76"/>
      <c r="R49" s="76"/>
      <c r="S49" s="76"/>
      <c r="T49" s="76"/>
      <c r="U49" s="77"/>
    </row>
  </sheetData>
  <mergeCells count="78">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C33:H33"/>
    <mergeCell ref="I33:K33"/>
    <mergeCell ref="L33:O33"/>
    <mergeCell ref="C34:H34"/>
    <mergeCell ref="I34:K34"/>
    <mergeCell ref="L34:O34"/>
    <mergeCell ref="B38:D38"/>
    <mergeCell ref="B39:D39"/>
    <mergeCell ref="B41:U41"/>
    <mergeCell ref="B42:U42"/>
    <mergeCell ref="B43:U43"/>
    <mergeCell ref="B49:U49"/>
    <mergeCell ref="B44:U44"/>
    <mergeCell ref="B45:U45"/>
    <mergeCell ref="B46:U46"/>
    <mergeCell ref="B47:U47"/>
    <mergeCell ref="B48:U48"/>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0"/>
  <sheetViews>
    <sheetView view="pageBreakPreview" zoomScale="80" zoomScaleNormal="80" zoomScaleSheetLayoutView="80" workbookViewId="0">
      <selection activeCell="M29" sqref="M29"/>
    </sheetView>
  </sheetViews>
  <sheetFormatPr baseColWidth="10" defaultColWidth="10" defaultRowHeight="12.75" x14ac:dyDescent="0.2"/>
  <cols>
    <col min="1" max="1" width="3.5" style="1" customWidth="1"/>
    <col min="2" max="2" width="1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156</v>
      </c>
      <c r="D4" s="121" t="s">
        <v>157</v>
      </c>
      <c r="E4" s="121"/>
      <c r="F4" s="121"/>
      <c r="G4" s="121"/>
      <c r="H4" s="121"/>
      <c r="I4" s="14"/>
      <c r="J4" s="15" t="s">
        <v>10</v>
      </c>
      <c r="K4" s="16" t="s">
        <v>11</v>
      </c>
      <c r="L4" s="122" t="s">
        <v>12</v>
      </c>
      <c r="M4" s="122"/>
      <c r="N4" s="122"/>
      <c r="O4" s="122"/>
      <c r="P4" s="15" t="s">
        <v>13</v>
      </c>
      <c r="Q4" s="122" t="s">
        <v>158</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949</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950</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51.75" customHeight="1" thickBot="1" x14ac:dyDescent="0.25">
      <c r="B15" s="17" t="s">
        <v>17</v>
      </c>
      <c r="C15" s="90" t="s">
        <v>18</v>
      </c>
      <c r="D15" s="90"/>
      <c r="E15" s="90"/>
      <c r="F15" s="90"/>
      <c r="G15" s="90"/>
      <c r="H15" s="18"/>
      <c r="I15" s="18"/>
      <c r="J15" s="18" t="s">
        <v>19</v>
      </c>
      <c r="K15" s="90" t="s">
        <v>159</v>
      </c>
      <c r="L15" s="90"/>
      <c r="M15" s="90"/>
      <c r="N15" s="19"/>
      <c r="O15" s="20" t="s">
        <v>21</v>
      </c>
      <c r="P15" s="90" t="s">
        <v>160</v>
      </c>
      <c r="Q15" s="90"/>
      <c r="R15" s="21"/>
      <c r="S15" s="20" t="s">
        <v>23</v>
      </c>
      <c r="T15" s="90" t="s">
        <v>161</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107.25" customHeight="1" thickTop="1" thickBot="1" x14ac:dyDescent="0.25">
      <c r="A20" s="25"/>
      <c r="B20" s="26" t="s">
        <v>39</v>
      </c>
      <c r="C20" s="89" t="s">
        <v>162</v>
      </c>
      <c r="D20" s="89"/>
      <c r="E20" s="89"/>
      <c r="F20" s="89"/>
      <c r="G20" s="89"/>
      <c r="H20" s="89"/>
      <c r="I20" s="89" t="s">
        <v>163</v>
      </c>
      <c r="J20" s="89"/>
      <c r="K20" s="89"/>
      <c r="L20" s="89" t="s">
        <v>164</v>
      </c>
      <c r="M20" s="89"/>
      <c r="N20" s="89"/>
      <c r="O20" s="89"/>
      <c r="P20" s="27" t="s">
        <v>50</v>
      </c>
      <c r="Q20" s="27" t="s">
        <v>44</v>
      </c>
      <c r="R20" s="27">
        <v>40.549999999999997</v>
      </c>
      <c r="S20" s="27" t="s">
        <v>45</v>
      </c>
      <c r="T20" s="27" t="s">
        <v>45</v>
      </c>
      <c r="U20" s="28" t="str">
        <f t="shared" ref="U20:U28" si="0">IF(ISERR(T20/S20*100),"N/A",T20/S20*100)</f>
        <v>N/A</v>
      </c>
    </row>
    <row r="21" spans="1:22" ht="107.25" customHeight="1" thickTop="1" thickBot="1" x14ac:dyDescent="0.25">
      <c r="A21" s="25"/>
      <c r="B21" s="26" t="s">
        <v>46</v>
      </c>
      <c r="C21" s="89" t="s">
        <v>165</v>
      </c>
      <c r="D21" s="89"/>
      <c r="E21" s="89"/>
      <c r="F21" s="89"/>
      <c r="G21" s="89"/>
      <c r="H21" s="89"/>
      <c r="I21" s="89" t="s">
        <v>166</v>
      </c>
      <c r="J21" s="89"/>
      <c r="K21" s="89"/>
      <c r="L21" s="89" t="s">
        <v>167</v>
      </c>
      <c r="M21" s="89"/>
      <c r="N21" s="89"/>
      <c r="O21" s="89"/>
      <c r="P21" s="27" t="s">
        <v>168</v>
      </c>
      <c r="Q21" s="27" t="s">
        <v>56</v>
      </c>
      <c r="R21" s="27">
        <v>9.2799999999999994</v>
      </c>
      <c r="S21" s="27">
        <v>73.2</v>
      </c>
      <c r="T21" s="27">
        <v>65.55</v>
      </c>
      <c r="U21" s="28">
        <f t="shared" si="0"/>
        <v>89.549180327868854</v>
      </c>
    </row>
    <row r="22" spans="1:22" ht="107.25" customHeight="1" thickTop="1" x14ac:dyDescent="0.2">
      <c r="A22" s="25"/>
      <c r="B22" s="26" t="s">
        <v>51</v>
      </c>
      <c r="C22" s="89" t="s">
        <v>169</v>
      </c>
      <c r="D22" s="89"/>
      <c r="E22" s="89"/>
      <c r="F22" s="89"/>
      <c r="G22" s="89"/>
      <c r="H22" s="89"/>
      <c r="I22" s="89" t="s">
        <v>170</v>
      </c>
      <c r="J22" s="89"/>
      <c r="K22" s="89"/>
      <c r="L22" s="89" t="s">
        <v>171</v>
      </c>
      <c r="M22" s="89"/>
      <c r="N22" s="89"/>
      <c r="O22" s="89"/>
      <c r="P22" s="27" t="s">
        <v>121</v>
      </c>
      <c r="Q22" s="27" t="s">
        <v>44</v>
      </c>
      <c r="R22" s="27">
        <v>14.86</v>
      </c>
      <c r="S22" s="27" t="s">
        <v>45</v>
      </c>
      <c r="T22" s="27" t="s">
        <v>45</v>
      </c>
      <c r="U22" s="28" t="str">
        <f t="shared" si="0"/>
        <v>N/A</v>
      </c>
    </row>
    <row r="23" spans="1:22" ht="96" customHeight="1" x14ac:dyDescent="0.2">
      <c r="A23" s="25"/>
      <c r="B23" s="29" t="s">
        <v>57</v>
      </c>
      <c r="C23" s="84" t="s">
        <v>172</v>
      </c>
      <c r="D23" s="84"/>
      <c r="E23" s="84"/>
      <c r="F23" s="84"/>
      <c r="G23" s="84"/>
      <c r="H23" s="84"/>
      <c r="I23" s="84" t="s">
        <v>173</v>
      </c>
      <c r="J23" s="84"/>
      <c r="K23" s="84"/>
      <c r="L23" s="84" t="s">
        <v>174</v>
      </c>
      <c r="M23" s="84"/>
      <c r="N23" s="84"/>
      <c r="O23" s="84"/>
      <c r="P23" s="30" t="s">
        <v>121</v>
      </c>
      <c r="Q23" s="30" t="s">
        <v>44</v>
      </c>
      <c r="R23" s="30">
        <v>0.33</v>
      </c>
      <c r="S23" s="30" t="s">
        <v>45</v>
      </c>
      <c r="T23" s="30" t="s">
        <v>45</v>
      </c>
      <c r="U23" s="31" t="str">
        <f t="shared" si="0"/>
        <v>N/A</v>
      </c>
    </row>
    <row r="24" spans="1:22" ht="96" customHeight="1" thickBot="1" x14ac:dyDescent="0.25">
      <c r="A24" s="25"/>
      <c r="B24" s="29" t="s">
        <v>57</v>
      </c>
      <c r="C24" s="84" t="s">
        <v>175</v>
      </c>
      <c r="D24" s="84"/>
      <c r="E24" s="84"/>
      <c r="F24" s="84"/>
      <c r="G24" s="84"/>
      <c r="H24" s="84"/>
      <c r="I24" s="84" t="s">
        <v>176</v>
      </c>
      <c r="J24" s="84"/>
      <c r="K24" s="84"/>
      <c r="L24" s="84" t="s">
        <v>177</v>
      </c>
      <c r="M24" s="84"/>
      <c r="N24" s="84"/>
      <c r="O24" s="84"/>
      <c r="P24" s="30" t="s">
        <v>50</v>
      </c>
      <c r="Q24" s="30" t="s">
        <v>56</v>
      </c>
      <c r="R24" s="30">
        <v>97.13</v>
      </c>
      <c r="S24" s="30">
        <v>17.98</v>
      </c>
      <c r="T24" s="30">
        <v>18.489999999999998</v>
      </c>
      <c r="U24" s="31">
        <f t="shared" si="0"/>
        <v>102.83648498331479</v>
      </c>
    </row>
    <row r="25" spans="1:22" ht="75" customHeight="1" thickTop="1" x14ac:dyDescent="0.2">
      <c r="A25" s="25"/>
      <c r="B25" s="26" t="s">
        <v>63</v>
      </c>
      <c r="C25" s="89" t="s">
        <v>178</v>
      </c>
      <c r="D25" s="89"/>
      <c r="E25" s="89"/>
      <c r="F25" s="89"/>
      <c r="G25" s="89"/>
      <c r="H25" s="89"/>
      <c r="I25" s="89" t="s">
        <v>179</v>
      </c>
      <c r="J25" s="89"/>
      <c r="K25" s="89"/>
      <c r="L25" s="89" t="s">
        <v>180</v>
      </c>
      <c r="M25" s="89"/>
      <c r="N25" s="89"/>
      <c r="O25" s="89"/>
      <c r="P25" s="27" t="s">
        <v>121</v>
      </c>
      <c r="Q25" s="27" t="s">
        <v>68</v>
      </c>
      <c r="R25" s="27">
        <v>2.95</v>
      </c>
      <c r="S25" s="27">
        <v>52.19</v>
      </c>
      <c r="T25" s="27">
        <v>50.87</v>
      </c>
      <c r="U25" s="28">
        <f t="shared" si="0"/>
        <v>97.470779842881782</v>
      </c>
    </row>
    <row r="26" spans="1:22" ht="75" customHeight="1" x14ac:dyDescent="0.2">
      <c r="A26" s="25"/>
      <c r="B26" s="29" t="s">
        <v>57</v>
      </c>
      <c r="C26" s="84" t="s">
        <v>181</v>
      </c>
      <c r="D26" s="84"/>
      <c r="E26" s="84"/>
      <c r="F26" s="84"/>
      <c r="G26" s="84"/>
      <c r="H26" s="84"/>
      <c r="I26" s="84" t="s">
        <v>182</v>
      </c>
      <c r="J26" s="84"/>
      <c r="K26" s="84"/>
      <c r="L26" s="84" t="s">
        <v>183</v>
      </c>
      <c r="M26" s="84"/>
      <c r="N26" s="84"/>
      <c r="O26" s="84"/>
      <c r="P26" s="30" t="s">
        <v>50</v>
      </c>
      <c r="Q26" s="30" t="s">
        <v>68</v>
      </c>
      <c r="R26" s="30">
        <v>100</v>
      </c>
      <c r="S26" s="30">
        <v>2.46</v>
      </c>
      <c r="T26" s="30">
        <v>12.54</v>
      </c>
      <c r="U26" s="31">
        <f t="shared" si="0"/>
        <v>509.7560975609756</v>
      </c>
    </row>
    <row r="27" spans="1:22" ht="75" customHeight="1" x14ac:dyDescent="0.2">
      <c r="A27" s="25"/>
      <c r="B27" s="29" t="s">
        <v>57</v>
      </c>
      <c r="C27" s="84" t="s">
        <v>184</v>
      </c>
      <c r="D27" s="84"/>
      <c r="E27" s="84"/>
      <c r="F27" s="84"/>
      <c r="G27" s="84"/>
      <c r="H27" s="84"/>
      <c r="I27" s="84" t="s">
        <v>185</v>
      </c>
      <c r="J27" s="84"/>
      <c r="K27" s="84"/>
      <c r="L27" s="84" t="s">
        <v>186</v>
      </c>
      <c r="M27" s="84"/>
      <c r="N27" s="84"/>
      <c r="O27" s="84"/>
      <c r="P27" s="30" t="s">
        <v>50</v>
      </c>
      <c r="Q27" s="30" t="s">
        <v>73</v>
      </c>
      <c r="R27" s="30">
        <v>2.67</v>
      </c>
      <c r="S27" s="30" t="s">
        <v>45</v>
      </c>
      <c r="T27" s="30" t="s">
        <v>45</v>
      </c>
      <c r="U27" s="31" t="str">
        <f t="shared" si="0"/>
        <v>N/A</v>
      </c>
    </row>
    <row r="28" spans="1:22" ht="75" customHeight="1" thickBot="1" x14ac:dyDescent="0.25">
      <c r="A28" s="25"/>
      <c r="B28" s="29" t="s">
        <v>57</v>
      </c>
      <c r="C28" s="84" t="s">
        <v>187</v>
      </c>
      <c r="D28" s="84"/>
      <c r="E28" s="84"/>
      <c r="F28" s="84"/>
      <c r="G28" s="84"/>
      <c r="H28" s="84"/>
      <c r="I28" s="84" t="s">
        <v>188</v>
      </c>
      <c r="J28" s="84"/>
      <c r="K28" s="84"/>
      <c r="L28" s="84" t="s">
        <v>189</v>
      </c>
      <c r="M28" s="84"/>
      <c r="N28" s="84"/>
      <c r="O28" s="84"/>
      <c r="P28" s="30" t="s">
        <v>50</v>
      </c>
      <c r="Q28" s="30" t="s">
        <v>68</v>
      </c>
      <c r="R28" s="30">
        <v>101.59</v>
      </c>
      <c r="S28" s="30">
        <v>7.85</v>
      </c>
      <c r="T28" s="30">
        <v>8.0399999999999991</v>
      </c>
      <c r="U28" s="31">
        <f t="shared" si="0"/>
        <v>102.42038216560509</v>
      </c>
    </row>
    <row r="29" spans="1:22" ht="22.5" customHeight="1" thickTop="1" thickBot="1" x14ac:dyDescent="0.25">
      <c r="B29" s="8" t="s">
        <v>82</v>
      </c>
      <c r="C29" s="9"/>
      <c r="D29" s="9"/>
      <c r="E29" s="9"/>
      <c r="F29" s="9"/>
      <c r="G29" s="9"/>
      <c r="H29" s="10"/>
      <c r="I29" s="10"/>
      <c r="J29" s="10"/>
      <c r="K29" s="10"/>
      <c r="L29" s="10"/>
      <c r="M29" s="10"/>
      <c r="N29" s="10"/>
      <c r="O29" s="10"/>
      <c r="P29" s="10"/>
      <c r="Q29" s="10"/>
      <c r="R29" s="10"/>
      <c r="S29" s="10"/>
      <c r="T29" s="10"/>
      <c r="U29" s="11"/>
      <c r="V29" s="32"/>
    </row>
    <row r="30" spans="1:22" ht="26.25" customHeight="1" thickTop="1" x14ac:dyDescent="0.2">
      <c r="B30" s="33"/>
      <c r="C30" s="34"/>
      <c r="D30" s="34"/>
      <c r="E30" s="34"/>
      <c r="F30" s="34"/>
      <c r="G30" s="34"/>
      <c r="H30" s="35"/>
      <c r="I30" s="35"/>
      <c r="J30" s="35"/>
      <c r="K30" s="35"/>
      <c r="L30" s="35"/>
      <c r="M30" s="35"/>
      <c r="N30" s="35"/>
      <c r="O30" s="35"/>
      <c r="P30" s="36"/>
      <c r="Q30" s="37"/>
      <c r="R30" s="38" t="s">
        <v>83</v>
      </c>
      <c r="S30" s="22" t="s">
        <v>84</v>
      </c>
      <c r="T30" s="38" t="s">
        <v>85</v>
      </c>
      <c r="U30" s="22" t="s">
        <v>86</v>
      </c>
    </row>
    <row r="31" spans="1:22" ht="26.25" customHeight="1" thickBot="1" x14ac:dyDescent="0.25">
      <c r="B31" s="39"/>
      <c r="C31" s="40"/>
      <c r="D31" s="40"/>
      <c r="E31" s="40"/>
      <c r="F31" s="40"/>
      <c r="G31" s="40"/>
      <c r="H31" s="41"/>
      <c r="I31" s="41"/>
      <c r="J31" s="41"/>
      <c r="K31" s="41"/>
      <c r="L31" s="41"/>
      <c r="M31" s="41"/>
      <c r="N31" s="41"/>
      <c r="O31" s="41"/>
      <c r="P31" s="42"/>
      <c r="Q31" s="43"/>
      <c r="R31" s="44" t="s">
        <v>87</v>
      </c>
      <c r="S31" s="43" t="s">
        <v>87</v>
      </c>
      <c r="T31" s="43" t="s">
        <v>87</v>
      </c>
      <c r="U31" s="43" t="s">
        <v>88</v>
      </c>
    </row>
    <row r="32" spans="1:22" ht="13.5" customHeight="1" thickBot="1" x14ac:dyDescent="0.25">
      <c r="B32" s="85" t="s">
        <v>89</v>
      </c>
      <c r="C32" s="86"/>
      <c r="D32" s="86"/>
      <c r="E32" s="45"/>
      <c r="F32" s="45"/>
      <c r="G32" s="45"/>
      <c r="H32" s="46"/>
      <c r="I32" s="46"/>
      <c r="J32" s="46"/>
      <c r="K32" s="46"/>
      <c r="L32" s="46"/>
      <c r="M32" s="46"/>
      <c r="N32" s="46"/>
      <c r="O32" s="46"/>
      <c r="P32" s="47"/>
      <c r="Q32" s="47"/>
      <c r="R32" s="48">
        <v>5881.3512229999997</v>
      </c>
      <c r="S32" s="48">
        <v>2283.5599520000001</v>
      </c>
      <c r="T32" s="48">
        <v>2073.0156621899987</v>
      </c>
      <c r="U32" s="49">
        <f>+IF(ISERR(T32/S32*100),"N/A",T32/S32*100)</f>
        <v>90.77999727462371</v>
      </c>
    </row>
    <row r="33" spans="2:21" ht="13.5" customHeight="1" thickBot="1" x14ac:dyDescent="0.25">
      <c r="B33" s="87" t="s">
        <v>90</v>
      </c>
      <c r="C33" s="88"/>
      <c r="D33" s="88"/>
      <c r="E33" s="50"/>
      <c r="F33" s="50"/>
      <c r="G33" s="50"/>
      <c r="H33" s="51"/>
      <c r="I33" s="51"/>
      <c r="J33" s="51"/>
      <c r="K33" s="51"/>
      <c r="L33" s="51"/>
      <c r="M33" s="51"/>
      <c r="N33" s="51"/>
      <c r="O33" s="51"/>
      <c r="P33" s="52"/>
      <c r="Q33" s="52"/>
      <c r="R33" s="48">
        <v>5304.0544440799968</v>
      </c>
      <c r="S33" s="48">
        <v>2090.82320716</v>
      </c>
      <c r="T33" s="48">
        <v>2073.0156621899987</v>
      </c>
      <c r="U33" s="49">
        <f>+IF(ISERR(T33/S33*100),"N/A",T33/S33*100)</f>
        <v>99.14829982233698</v>
      </c>
    </row>
    <row r="34" spans="2:21" ht="14.85" customHeight="1" thickTop="1" thickBot="1" x14ac:dyDescent="0.25">
      <c r="B34" s="8" t="s">
        <v>91</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81" t="s">
        <v>92</v>
      </c>
      <c r="C35" s="82"/>
      <c r="D35" s="82"/>
      <c r="E35" s="82"/>
      <c r="F35" s="82"/>
      <c r="G35" s="82"/>
      <c r="H35" s="82"/>
      <c r="I35" s="82"/>
      <c r="J35" s="82"/>
      <c r="K35" s="82"/>
      <c r="L35" s="82"/>
      <c r="M35" s="82"/>
      <c r="N35" s="82"/>
      <c r="O35" s="82"/>
      <c r="P35" s="82"/>
      <c r="Q35" s="82"/>
      <c r="R35" s="82"/>
      <c r="S35" s="82"/>
      <c r="T35" s="82"/>
      <c r="U35" s="83"/>
    </row>
    <row r="36" spans="2:21" ht="152.85" customHeight="1" x14ac:dyDescent="0.2">
      <c r="B36" s="75" t="s">
        <v>190</v>
      </c>
      <c r="C36" s="76"/>
      <c r="D36" s="76"/>
      <c r="E36" s="76"/>
      <c r="F36" s="76"/>
      <c r="G36" s="76"/>
      <c r="H36" s="76"/>
      <c r="I36" s="76"/>
      <c r="J36" s="76"/>
      <c r="K36" s="76"/>
      <c r="L36" s="76"/>
      <c r="M36" s="76"/>
      <c r="N36" s="76"/>
      <c r="O36" s="76"/>
      <c r="P36" s="76"/>
      <c r="Q36" s="76"/>
      <c r="R36" s="76"/>
      <c r="S36" s="76"/>
      <c r="T36" s="76"/>
      <c r="U36" s="77"/>
    </row>
    <row r="37" spans="2:21" ht="60" customHeight="1" x14ac:dyDescent="0.2">
      <c r="B37" s="75" t="s">
        <v>191</v>
      </c>
      <c r="C37" s="76"/>
      <c r="D37" s="76"/>
      <c r="E37" s="76"/>
      <c r="F37" s="76"/>
      <c r="G37" s="76"/>
      <c r="H37" s="76"/>
      <c r="I37" s="76"/>
      <c r="J37" s="76"/>
      <c r="K37" s="76"/>
      <c r="L37" s="76"/>
      <c r="M37" s="76"/>
      <c r="N37" s="76"/>
      <c r="O37" s="76"/>
      <c r="P37" s="76"/>
      <c r="Q37" s="76"/>
      <c r="R37" s="76"/>
      <c r="S37" s="76"/>
      <c r="T37" s="76"/>
      <c r="U37" s="77"/>
    </row>
    <row r="38" spans="2:21" ht="69" customHeight="1" x14ac:dyDescent="0.2">
      <c r="B38" s="75" t="s">
        <v>192</v>
      </c>
      <c r="C38" s="76"/>
      <c r="D38" s="76"/>
      <c r="E38" s="76"/>
      <c r="F38" s="76"/>
      <c r="G38" s="76"/>
      <c r="H38" s="76"/>
      <c r="I38" s="76"/>
      <c r="J38" s="76"/>
      <c r="K38" s="76"/>
      <c r="L38" s="76"/>
      <c r="M38" s="76"/>
      <c r="N38" s="76"/>
      <c r="O38" s="76"/>
      <c r="P38" s="76"/>
      <c r="Q38" s="76"/>
      <c r="R38" s="76"/>
      <c r="S38" s="76"/>
      <c r="T38" s="76"/>
      <c r="U38" s="77"/>
    </row>
    <row r="39" spans="2:21" ht="84" customHeight="1" x14ac:dyDescent="0.2">
      <c r="B39" s="75" t="s">
        <v>193</v>
      </c>
      <c r="C39" s="76"/>
      <c r="D39" s="76"/>
      <c r="E39" s="76"/>
      <c r="F39" s="76"/>
      <c r="G39" s="76"/>
      <c r="H39" s="76"/>
      <c r="I39" s="76"/>
      <c r="J39" s="76"/>
      <c r="K39" s="76"/>
      <c r="L39" s="76"/>
      <c r="M39" s="76"/>
      <c r="N39" s="76"/>
      <c r="O39" s="76"/>
      <c r="P39" s="76"/>
      <c r="Q39" s="76"/>
      <c r="R39" s="76"/>
      <c r="S39" s="76"/>
      <c r="T39" s="76"/>
      <c r="U39" s="77"/>
    </row>
    <row r="40" spans="2:21" ht="63.75" customHeight="1" thickBot="1" x14ac:dyDescent="0.25">
      <c r="B40" s="78" t="s">
        <v>194</v>
      </c>
      <c r="C40" s="79"/>
      <c r="D40" s="79"/>
      <c r="E40" s="79"/>
      <c r="F40" s="79"/>
      <c r="G40" s="79"/>
      <c r="H40" s="79"/>
      <c r="I40" s="79"/>
      <c r="J40" s="79"/>
      <c r="K40" s="79"/>
      <c r="L40" s="79"/>
      <c r="M40" s="79"/>
      <c r="N40" s="79"/>
      <c r="O40" s="79"/>
      <c r="P40" s="79"/>
      <c r="Q40" s="79"/>
      <c r="R40" s="79"/>
      <c r="S40" s="79"/>
      <c r="T40" s="79"/>
      <c r="U40" s="80"/>
    </row>
  </sheetData>
  <mergeCells count="57">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B40:U40"/>
    <mergeCell ref="B32:D32"/>
    <mergeCell ref="B33:D33"/>
    <mergeCell ref="B35:U35"/>
    <mergeCell ref="B36:U36"/>
    <mergeCell ref="B37:U37"/>
    <mergeCell ref="B38:U38"/>
    <mergeCell ref="B39:U39"/>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view="pageBreakPreview" zoomScale="80" zoomScaleNormal="80" zoomScaleSheetLayoutView="80" workbookViewId="0">
      <selection activeCell="B39" sqref="B39:U39"/>
    </sheetView>
  </sheetViews>
  <sheetFormatPr baseColWidth="10" defaultColWidth="10" defaultRowHeight="12.75" x14ac:dyDescent="0.2"/>
  <cols>
    <col min="1" max="1" width="3.5" style="1" customWidth="1"/>
    <col min="2" max="2" width="16.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87" customHeight="1" thickTop="1" thickBot="1" x14ac:dyDescent="0.25">
      <c r="B4" s="12" t="s">
        <v>7</v>
      </c>
      <c r="C4" s="13" t="s">
        <v>195</v>
      </c>
      <c r="D4" s="121" t="s">
        <v>196</v>
      </c>
      <c r="E4" s="121"/>
      <c r="F4" s="121"/>
      <c r="G4" s="121"/>
      <c r="H4" s="121"/>
      <c r="I4" s="14"/>
      <c r="J4" s="15" t="s">
        <v>10</v>
      </c>
      <c r="K4" s="16" t="s">
        <v>11</v>
      </c>
      <c r="L4" s="122" t="s">
        <v>12</v>
      </c>
      <c r="M4" s="122"/>
      <c r="N4" s="122"/>
      <c r="O4" s="122"/>
      <c r="P4" s="15" t="s">
        <v>13</v>
      </c>
      <c r="Q4" s="122" t="s">
        <v>197</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949</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951</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51.75" customHeight="1" thickBot="1" x14ac:dyDescent="0.25">
      <c r="B15" s="17" t="s">
        <v>17</v>
      </c>
      <c r="C15" s="90" t="s">
        <v>18</v>
      </c>
      <c r="D15" s="90"/>
      <c r="E15" s="90"/>
      <c r="F15" s="90"/>
      <c r="G15" s="90"/>
      <c r="H15" s="18"/>
      <c r="I15" s="18"/>
      <c r="J15" s="18" t="s">
        <v>19</v>
      </c>
      <c r="K15" s="90" t="s">
        <v>159</v>
      </c>
      <c r="L15" s="90"/>
      <c r="M15" s="90"/>
      <c r="N15" s="19"/>
      <c r="O15" s="20" t="s">
        <v>21</v>
      </c>
      <c r="P15" s="90" t="s">
        <v>160</v>
      </c>
      <c r="Q15" s="90"/>
      <c r="R15" s="21"/>
      <c r="S15" s="20" t="s">
        <v>23</v>
      </c>
      <c r="T15" s="90" t="s">
        <v>161</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132.75" customHeight="1" thickTop="1" thickBot="1" x14ac:dyDescent="0.25">
      <c r="A20" s="25"/>
      <c r="B20" s="26" t="s">
        <v>39</v>
      </c>
      <c r="C20" s="89" t="s">
        <v>198</v>
      </c>
      <c r="D20" s="89"/>
      <c r="E20" s="89"/>
      <c r="F20" s="89"/>
      <c r="G20" s="89"/>
      <c r="H20" s="89"/>
      <c r="I20" s="89" t="s">
        <v>199</v>
      </c>
      <c r="J20" s="89"/>
      <c r="K20" s="89"/>
      <c r="L20" s="89" t="s">
        <v>200</v>
      </c>
      <c r="M20" s="89"/>
      <c r="N20" s="89"/>
      <c r="O20" s="89"/>
      <c r="P20" s="27" t="s">
        <v>50</v>
      </c>
      <c r="Q20" s="27" t="s">
        <v>44</v>
      </c>
      <c r="R20" s="27">
        <v>40.549999999999997</v>
      </c>
      <c r="S20" s="27" t="s">
        <v>45</v>
      </c>
      <c r="T20" s="27" t="s">
        <v>45</v>
      </c>
      <c r="U20" s="28" t="str">
        <f t="shared" ref="U20:U31" si="0">IF(ISERR(T20/S20*100),"N/A",T20/S20*100)</f>
        <v>N/A</v>
      </c>
    </row>
    <row r="21" spans="1:22" ht="132.75" customHeight="1" thickTop="1" x14ac:dyDescent="0.2">
      <c r="A21" s="25"/>
      <c r="B21" s="26" t="s">
        <v>46</v>
      </c>
      <c r="C21" s="89" t="s">
        <v>201</v>
      </c>
      <c r="D21" s="89"/>
      <c r="E21" s="89"/>
      <c r="F21" s="89"/>
      <c r="G21" s="89"/>
      <c r="H21" s="89"/>
      <c r="I21" s="89" t="s">
        <v>202</v>
      </c>
      <c r="J21" s="89"/>
      <c r="K21" s="89"/>
      <c r="L21" s="89" t="s">
        <v>203</v>
      </c>
      <c r="M21" s="89"/>
      <c r="N21" s="89"/>
      <c r="O21" s="89"/>
      <c r="P21" s="27" t="s">
        <v>50</v>
      </c>
      <c r="Q21" s="27" t="s">
        <v>56</v>
      </c>
      <c r="R21" s="27">
        <v>100</v>
      </c>
      <c r="S21" s="27">
        <v>15.43</v>
      </c>
      <c r="T21" s="27">
        <v>37.5</v>
      </c>
      <c r="U21" s="28">
        <f t="shared" si="0"/>
        <v>243.03305249513934</v>
      </c>
    </row>
    <row r="22" spans="1:22" ht="75" customHeight="1" thickBot="1" x14ac:dyDescent="0.25">
      <c r="A22" s="25"/>
      <c r="B22" s="29" t="s">
        <v>57</v>
      </c>
      <c r="C22" s="84" t="s">
        <v>57</v>
      </c>
      <c r="D22" s="84"/>
      <c r="E22" s="84"/>
      <c r="F22" s="84"/>
      <c r="G22" s="84"/>
      <c r="H22" s="84"/>
      <c r="I22" s="84" t="s">
        <v>204</v>
      </c>
      <c r="J22" s="84"/>
      <c r="K22" s="84"/>
      <c r="L22" s="84" t="s">
        <v>205</v>
      </c>
      <c r="M22" s="84"/>
      <c r="N22" s="84"/>
      <c r="O22" s="84"/>
      <c r="P22" s="30" t="s">
        <v>50</v>
      </c>
      <c r="Q22" s="30" t="s">
        <v>56</v>
      </c>
      <c r="R22" s="30">
        <v>100</v>
      </c>
      <c r="S22" s="30">
        <v>100</v>
      </c>
      <c r="T22" s="30">
        <v>0</v>
      </c>
      <c r="U22" s="31">
        <f t="shared" si="0"/>
        <v>0</v>
      </c>
    </row>
    <row r="23" spans="1:22" ht="75" customHeight="1" thickTop="1" x14ac:dyDescent="0.2">
      <c r="A23" s="25"/>
      <c r="B23" s="26" t="s">
        <v>51</v>
      </c>
      <c r="C23" s="89" t="s">
        <v>206</v>
      </c>
      <c r="D23" s="89"/>
      <c r="E23" s="89"/>
      <c r="F23" s="89"/>
      <c r="G23" s="89"/>
      <c r="H23" s="89"/>
      <c r="I23" s="89" t="s">
        <v>207</v>
      </c>
      <c r="J23" s="89"/>
      <c r="K23" s="89"/>
      <c r="L23" s="89" t="s">
        <v>208</v>
      </c>
      <c r="M23" s="89"/>
      <c r="N23" s="89"/>
      <c r="O23" s="89"/>
      <c r="P23" s="27" t="s">
        <v>50</v>
      </c>
      <c r="Q23" s="27" t="s">
        <v>56</v>
      </c>
      <c r="R23" s="27">
        <v>1.94</v>
      </c>
      <c r="S23" s="27">
        <v>0.98</v>
      </c>
      <c r="T23" s="27">
        <v>1.32</v>
      </c>
      <c r="U23" s="28">
        <f t="shared" si="0"/>
        <v>134.69387755102042</v>
      </c>
    </row>
    <row r="24" spans="1:22" ht="75" customHeight="1" x14ac:dyDescent="0.2">
      <c r="A24" s="25"/>
      <c r="B24" s="29" t="s">
        <v>57</v>
      </c>
      <c r="C24" s="84" t="s">
        <v>57</v>
      </c>
      <c r="D24" s="84"/>
      <c r="E24" s="84"/>
      <c r="F24" s="84"/>
      <c r="G24" s="84"/>
      <c r="H24" s="84"/>
      <c r="I24" s="84" t="s">
        <v>209</v>
      </c>
      <c r="J24" s="84"/>
      <c r="K24" s="84"/>
      <c r="L24" s="84" t="s">
        <v>210</v>
      </c>
      <c r="M24" s="84"/>
      <c r="N24" s="84"/>
      <c r="O24" s="84"/>
      <c r="P24" s="30" t="s">
        <v>211</v>
      </c>
      <c r="Q24" s="30" t="s">
        <v>212</v>
      </c>
      <c r="R24" s="30">
        <v>100</v>
      </c>
      <c r="S24" s="30">
        <v>50.33</v>
      </c>
      <c r="T24" s="30">
        <v>67.760000000000005</v>
      </c>
      <c r="U24" s="31">
        <f t="shared" si="0"/>
        <v>134.63143254520168</v>
      </c>
    </row>
    <row r="25" spans="1:22" ht="75" customHeight="1" x14ac:dyDescent="0.2">
      <c r="A25" s="25"/>
      <c r="B25" s="29" t="s">
        <v>57</v>
      </c>
      <c r="C25" s="84" t="s">
        <v>57</v>
      </c>
      <c r="D25" s="84"/>
      <c r="E25" s="84"/>
      <c r="F25" s="84"/>
      <c r="G25" s="84"/>
      <c r="H25" s="84"/>
      <c r="I25" s="84" t="s">
        <v>213</v>
      </c>
      <c r="J25" s="84"/>
      <c r="K25" s="84"/>
      <c r="L25" s="84" t="s">
        <v>214</v>
      </c>
      <c r="M25" s="84"/>
      <c r="N25" s="84"/>
      <c r="O25" s="84"/>
      <c r="P25" s="30" t="s">
        <v>215</v>
      </c>
      <c r="Q25" s="30" t="s">
        <v>212</v>
      </c>
      <c r="R25" s="30">
        <v>100</v>
      </c>
      <c r="S25" s="30">
        <v>55.47</v>
      </c>
      <c r="T25" s="30">
        <v>38.19</v>
      </c>
      <c r="U25" s="31">
        <f t="shared" si="0"/>
        <v>68.848025959978372</v>
      </c>
    </row>
    <row r="26" spans="1:22" ht="104.25" customHeight="1" x14ac:dyDescent="0.2">
      <c r="A26" s="25"/>
      <c r="B26" s="29" t="s">
        <v>57</v>
      </c>
      <c r="C26" s="84" t="s">
        <v>57</v>
      </c>
      <c r="D26" s="84"/>
      <c r="E26" s="84"/>
      <c r="F26" s="84"/>
      <c r="G26" s="84"/>
      <c r="H26" s="84"/>
      <c r="I26" s="84" t="s">
        <v>216</v>
      </c>
      <c r="J26" s="84"/>
      <c r="K26" s="84"/>
      <c r="L26" s="84" t="s">
        <v>217</v>
      </c>
      <c r="M26" s="84"/>
      <c r="N26" s="84"/>
      <c r="O26" s="84"/>
      <c r="P26" s="30" t="s">
        <v>218</v>
      </c>
      <c r="Q26" s="30" t="s">
        <v>68</v>
      </c>
      <c r="R26" s="30">
        <v>100</v>
      </c>
      <c r="S26" s="30">
        <v>20.62</v>
      </c>
      <c r="T26" s="30">
        <v>20.62</v>
      </c>
      <c r="U26" s="31">
        <f t="shared" si="0"/>
        <v>100</v>
      </c>
    </row>
    <row r="27" spans="1:22" ht="104.25" customHeight="1" x14ac:dyDescent="0.2">
      <c r="A27" s="25"/>
      <c r="B27" s="29" t="s">
        <v>57</v>
      </c>
      <c r="C27" s="84" t="s">
        <v>219</v>
      </c>
      <c r="D27" s="84"/>
      <c r="E27" s="84"/>
      <c r="F27" s="84"/>
      <c r="G27" s="84"/>
      <c r="H27" s="84"/>
      <c r="I27" s="84" t="s">
        <v>220</v>
      </c>
      <c r="J27" s="84"/>
      <c r="K27" s="84"/>
      <c r="L27" s="84" t="s">
        <v>221</v>
      </c>
      <c r="M27" s="84"/>
      <c r="N27" s="84"/>
      <c r="O27" s="84"/>
      <c r="P27" s="30" t="s">
        <v>50</v>
      </c>
      <c r="Q27" s="30" t="s">
        <v>56</v>
      </c>
      <c r="R27" s="30">
        <v>91.53</v>
      </c>
      <c r="S27" s="30">
        <v>45.76</v>
      </c>
      <c r="T27" s="30">
        <v>44.35</v>
      </c>
      <c r="U27" s="31">
        <f t="shared" si="0"/>
        <v>96.918706293706308</v>
      </c>
    </row>
    <row r="28" spans="1:22" ht="141" customHeight="1" thickBot="1" x14ac:dyDescent="0.25">
      <c r="A28" s="25"/>
      <c r="B28" s="29" t="s">
        <v>57</v>
      </c>
      <c r="C28" s="84" t="s">
        <v>57</v>
      </c>
      <c r="D28" s="84"/>
      <c r="E28" s="84"/>
      <c r="F28" s="84"/>
      <c r="G28" s="84"/>
      <c r="H28" s="84"/>
      <c r="I28" s="84" t="s">
        <v>222</v>
      </c>
      <c r="J28" s="84"/>
      <c r="K28" s="84"/>
      <c r="L28" s="84" t="s">
        <v>223</v>
      </c>
      <c r="M28" s="84"/>
      <c r="N28" s="84"/>
      <c r="O28" s="84"/>
      <c r="P28" s="30" t="s">
        <v>224</v>
      </c>
      <c r="Q28" s="30" t="s">
        <v>68</v>
      </c>
      <c r="R28" s="30">
        <v>100</v>
      </c>
      <c r="S28" s="30">
        <v>49.01</v>
      </c>
      <c r="T28" s="30">
        <v>78.459999999999994</v>
      </c>
      <c r="U28" s="31">
        <f t="shared" si="0"/>
        <v>160.08977759640891</v>
      </c>
    </row>
    <row r="29" spans="1:22" ht="99.75" customHeight="1" thickTop="1" x14ac:dyDescent="0.2">
      <c r="A29" s="25"/>
      <c r="B29" s="26" t="s">
        <v>63</v>
      </c>
      <c r="C29" s="89" t="s">
        <v>225</v>
      </c>
      <c r="D29" s="89"/>
      <c r="E29" s="89"/>
      <c r="F29" s="89"/>
      <c r="G29" s="89"/>
      <c r="H29" s="89"/>
      <c r="I29" s="89" t="s">
        <v>226</v>
      </c>
      <c r="J29" s="89"/>
      <c r="K29" s="89"/>
      <c r="L29" s="89" t="s">
        <v>227</v>
      </c>
      <c r="M29" s="89"/>
      <c r="N29" s="89"/>
      <c r="O29" s="89"/>
      <c r="P29" s="27" t="s">
        <v>50</v>
      </c>
      <c r="Q29" s="27" t="s">
        <v>68</v>
      </c>
      <c r="R29" s="27">
        <v>23.14</v>
      </c>
      <c r="S29" s="27">
        <v>12.84</v>
      </c>
      <c r="T29" s="27">
        <v>8.84</v>
      </c>
      <c r="U29" s="28">
        <f t="shared" si="0"/>
        <v>68.847352024922117</v>
      </c>
    </row>
    <row r="30" spans="1:22" ht="99.75" customHeight="1" x14ac:dyDescent="0.2">
      <c r="A30" s="25"/>
      <c r="B30" s="29" t="s">
        <v>57</v>
      </c>
      <c r="C30" s="84" t="s">
        <v>228</v>
      </c>
      <c r="D30" s="84"/>
      <c r="E30" s="84"/>
      <c r="F30" s="84"/>
      <c r="G30" s="84"/>
      <c r="H30" s="84"/>
      <c r="I30" s="84" t="s">
        <v>229</v>
      </c>
      <c r="J30" s="84"/>
      <c r="K30" s="84"/>
      <c r="L30" s="84" t="s">
        <v>230</v>
      </c>
      <c r="M30" s="84"/>
      <c r="N30" s="84"/>
      <c r="O30" s="84"/>
      <c r="P30" s="30" t="s">
        <v>50</v>
      </c>
      <c r="Q30" s="30" t="s">
        <v>212</v>
      </c>
      <c r="R30" s="30">
        <v>100</v>
      </c>
      <c r="S30" s="30">
        <v>18.600000000000001</v>
      </c>
      <c r="T30" s="30">
        <v>22.51</v>
      </c>
      <c r="U30" s="31">
        <f t="shared" si="0"/>
        <v>121.02150537634408</v>
      </c>
    </row>
    <row r="31" spans="1:22" ht="99.75" customHeight="1" thickBot="1" x14ac:dyDescent="0.25">
      <c r="A31" s="25"/>
      <c r="B31" s="29" t="s">
        <v>57</v>
      </c>
      <c r="C31" s="84" t="s">
        <v>57</v>
      </c>
      <c r="D31" s="84"/>
      <c r="E31" s="84"/>
      <c r="F31" s="84"/>
      <c r="G31" s="84"/>
      <c r="H31" s="84"/>
      <c r="I31" s="84" t="s">
        <v>231</v>
      </c>
      <c r="J31" s="84"/>
      <c r="K31" s="84"/>
      <c r="L31" s="84" t="s">
        <v>232</v>
      </c>
      <c r="M31" s="84"/>
      <c r="N31" s="84"/>
      <c r="O31" s="84"/>
      <c r="P31" s="30" t="s">
        <v>50</v>
      </c>
      <c r="Q31" s="30" t="s">
        <v>212</v>
      </c>
      <c r="R31" s="30">
        <v>100</v>
      </c>
      <c r="S31" s="30">
        <v>37.5</v>
      </c>
      <c r="T31" s="30">
        <v>62.5</v>
      </c>
      <c r="U31" s="31">
        <f t="shared" si="0"/>
        <v>166.66666666666669</v>
      </c>
    </row>
    <row r="32" spans="1:22" ht="22.5" customHeight="1" thickTop="1" thickBot="1" x14ac:dyDescent="0.25">
      <c r="B32" s="8" t="s">
        <v>82</v>
      </c>
      <c r="C32" s="9"/>
      <c r="D32" s="9"/>
      <c r="E32" s="9"/>
      <c r="F32" s="9"/>
      <c r="G32" s="9"/>
      <c r="H32" s="10"/>
      <c r="I32" s="10"/>
      <c r="J32" s="10"/>
      <c r="K32" s="10"/>
      <c r="L32" s="10"/>
      <c r="M32" s="10"/>
      <c r="N32" s="10"/>
      <c r="O32" s="10"/>
      <c r="P32" s="10"/>
      <c r="Q32" s="10"/>
      <c r="R32" s="10"/>
      <c r="S32" s="10"/>
      <c r="T32" s="10"/>
      <c r="U32" s="11"/>
      <c r="V32" s="32"/>
    </row>
    <row r="33" spans="2:21" ht="26.25" customHeight="1" thickTop="1" x14ac:dyDescent="0.2">
      <c r="B33" s="33"/>
      <c r="C33" s="34"/>
      <c r="D33" s="34"/>
      <c r="E33" s="34"/>
      <c r="F33" s="34"/>
      <c r="G33" s="34"/>
      <c r="H33" s="35"/>
      <c r="I33" s="35"/>
      <c r="J33" s="35"/>
      <c r="K33" s="35"/>
      <c r="L33" s="35"/>
      <c r="M33" s="35"/>
      <c r="N33" s="35"/>
      <c r="O33" s="35"/>
      <c r="P33" s="36"/>
      <c r="Q33" s="37"/>
      <c r="R33" s="38" t="s">
        <v>83</v>
      </c>
      <c r="S33" s="22" t="s">
        <v>84</v>
      </c>
      <c r="T33" s="38" t="s">
        <v>85</v>
      </c>
      <c r="U33" s="22" t="s">
        <v>86</v>
      </c>
    </row>
    <row r="34" spans="2:21" ht="26.25" customHeight="1" thickBot="1" x14ac:dyDescent="0.25">
      <c r="B34" s="39"/>
      <c r="C34" s="40"/>
      <c r="D34" s="40"/>
      <c r="E34" s="40"/>
      <c r="F34" s="40"/>
      <c r="G34" s="40"/>
      <c r="H34" s="41"/>
      <c r="I34" s="41"/>
      <c r="J34" s="41"/>
      <c r="K34" s="41"/>
      <c r="L34" s="41"/>
      <c r="M34" s="41"/>
      <c r="N34" s="41"/>
      <c r="O34" s="41"/>
      <c r="P34" s="42"/>
      <c r="Q34" s="43"/>
      <c r="R34" s="44" t="s">
        <v>87</v>
      </c>
      <c r="S34" s="43" t="s">
        <v>87</v>
      </c>
      <c r="T34" s="43" t="s">
        <v>87</v>
      </c>
      <c r="U34" s="43" t="s">
        <v>88</v>
      </c>
    </row>
    <row r="35" spans="2:21" ht="13.5" customHeight="1" thickBot="1" x14ac:dyDescent="0.25">
      <c r="B35" s="85" t="s">
        <v>89</v>
      </c>
      <c r="C35" s="86"/>
      <c r="D35" s="86"/>
      <c r="E35" s="45"/>
      <c r="F35" s="45"/>
      <c r="G35" s="45"/>
      <c r="H35" s="46"/>
      <c r="I35" s="46"/>
      <c r="J35" s="46"/>
      <c r="K35" s="46"/>
      <c r="L35" s="46"/>
      <c r="M35" s="46"/>
      <c r="N35" s="46"/>
      <c r="O35" s="46"/>
      <c r="P35" s="47"/>
      <c r="Q35" s="47"/>
      <c r="R35" s="48">
        <v>2067.0852839999998</v>
      </c>
      <c r="S35" s="48">
        <v>975.85447199999999</v>
      </c>
      <c r="T35" s="48">
        <v>1035.0140206700009</v>
      </c>
      <c r="U35" s="49">
        <f>+IF(ISERR(T35/S35*100),"N/A",T35/S35*100)</f>
        <v>106.0623331006266</v>
      </c>
    </row>
    <row r="36" spans="2:21" ht="13.5" customHeight="1" thickBot="1" x14ac:dyDescent="0.25">
      <c r="B36" s="87" t="s">
        <v>90</v>
      </c>
      <c r="C36" s="88"/>
      <c r="D36" s="88"/>
      <c r="E36" s="50"/>
      <c r="F36" s="50"/>
      <c r="G36" s="50"/>
      <c r="H36" s="51"/>
      <c r="I36" s="51"/>
      <c r="J36" s="51"/>
      <c r="K36" s="51"/>
      <c r="L36" s="51"/>
      <c r="M36" s="51"/>
      <c r="N36" s="51"/>
      <c r="O36" s="51"/>
      <c r="P36" s="52"/>
      <c r="Q36" s="52"/>
      <c r="R36" s="48">
        <v>2062.9331879499996</v>
      </c>
      <c r="S36" s="48">
        <v>1054.1790847900008</v>
      </c>
      <c r="T36" s="48">
        <v>1035.0140206700009</v>
      </c>
      <c r="U36" s="49">
        <f>+IF(ISERR(T36/S36*100),"N/A",T36/S36*100)</f>
        <v>98.181991618263069</v>
      </c>
    </row>
    <row r="37" spans="2:21" ht="14.85" customHeight="1" thickTop="1" thickBot="1" x14ac:dyDescent="0.25">
      <c r="B37" s="8" t="s">
        <v>91</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81" t="s">
        <v>92</v>
      </c>
      <c r="C38" s="82"/>
      <c r="D38" s="82"/>
      <c r="E38" s="82"/>
      <c r="F38" s="82"/>
      <c r="G38" s="82"/>
      <c r="H38" s="82"/>
      <c r="I38" s="82"/>
      <c r="J38" s="82"/>
      <c r="K38" s="82"/>
      <c r="L38" s="82"/>
      <c r="M38" s="82"/>
      <c r="N38" s="82"/>
      <c r="O38" s="82"/>
      <c r="P38" s="82"/>
      <c r="Q38" s="82"/>
      <c r="R38" s="82"/>
      <c r="S38" s="82"/>
      <c r="T38" s="82"/>
      <c r="U38" s="83"/>
    </row>
    <row r="39" spans="2:21" ht="89.25" customHeight="1" x14ac:dyDescent="0.2">
      <c r="B39" s="75" t="s">
        <v>233</v>
      </c>
      <c r="C39" s="76"/>
      <c r="D39" s="76"/>
      <c r="E39" s="76"/>
      <c r="F39" s="76"/>
      <c r="G39" s="76"/>
      <c r="H39" s="76"/>
      <c r="I39" s="76"/>
      <c r="J39" s="76"/>
      <c r="K39" s="76"/>
      <c r="L39" s="76"/>
      <c r="M39" s="76"/>
      <c r="N39" s="76"/>
      <c r="O39" s="76"/>
      <c r="P39" s="76"/>
      <c r="Q39" s="76"/>
      <c r="R39" s="76"/>
      <c r="S39" s="76"/>
      <c r="T39" s="76"/>
      <c r="U39" s="77"/>
    </row>
    <row r="40" spans="2:21" ht="34.5" customHeight="1" x14ac:dyDescent="0.2">
      <c r="B40" s="75" t="s">
        <v>234</v>
      </c>
      <c r="C40" s="76"/>
      <c r="D40" s="76"/>
      <c r="E40" s="76"/>
      <c r="F40" s="76"/>
      <c r="G40" s="76"/>
      <c r="H40" s="76"/>
      <c r="I40" s="76"/>
      <c r="J40" s="76"/>
      <c r="K40" s="76"/>
      <c r="L40" s="76"/>
      <c r="M40" s="76"/>
      <c r="N40" s="76"/>
      <c r="O40" s="76"/>
      <c r="P40" s="76"/>
      <c r="Q40" s="76"/>
      <c r="R40" s="76"/>
      <c r="S40" s="76"/>
      <c r="T40" s="76"/>
      <c r="U40" s="77"/>
    </row>
    <row r="41" spans="2:21" ht="74.25" customHeight="1" x14ac:dyDescent="0.2">
      <c r="B41" s="75" t="s">
        <v>235</v>
      </c>
      <c r="C41" s="76"/>
      <c r="D41" s="76"/>
      <c r="E41" s="76"/>
      <c r="F41" s="76"/>
      <c r="G41" s="76"/>
      <c r="H41" s="76"/>
      <c r="I41" s="76"/>
      <c r="J41" s="76"/>
      <c r="K41" s="76"/>
      <c r="L41" s="76"/>
      <c r="M41" s="76"/>
      <c r="N41" s="76"/>
      <c r="O41" s="76"/>
      <c r="P41" s="76"/>
      <c r="Q41" s="76"/>
      <c r="R41" s="76"/>
      <c r="S41" s="76"/>
      <c r="T41" s="76"/>
      <c r="U41" s="77"/>
    </row>
    <row r="42" spans="2:21" ht="90" customHeight="1" x14ac:dyDescent="0.2">
      <c r="B42" s="75" t="s">
        <v>236</v>
      </c>
      <c r="C42" s="76"/>
      <c r="D42" s="76"/>
      <c r="E42" s="76"/>
      <c r="F42" s="76"/>
      <c r="G42" s="76"/>
      <c r="H42" s="76"/>
      <c r="I42" s="76"/>
      <c r="J42" s="76"/>
      <c r="K42" s="76"/>
      <c r="L42" s="76"/>
      <c r="M42" s="76"/>
      <c r="N42" s="76"/>
      <c r="O42" s="76"/>
      <c r="P42" s="76"/>
      <c r="Q42" s="76"/>
      <c r="R42" s="76"/>
      <c r="S42" s="76"/>
      <c r="T42" s="76"/>
      <c r="U42" s="77"/>
    </row>
    <row r="43" spans="2:21" ht="83.25" customHeight="1" x14ac:dyDescent="0.2">
      <c r="B43" s="75" t="s">
        <v>237</v>
      </c>
      <c r="C43" s="76"/>
      <c r="D43" s="76"/>
      <c r="E43" s="76"/>
      <c r="F43" s="76"/>
      <c r="G43" s="76"/>
      <c r="H43" s="76"/>
      <c r="I43" s="76"/>
      <c r="J43" s="76"/>
      <c r="K43" s="76"/>
      <c r="L43" s="76"/>
      <c r="M43" s="76"/>
      <c r="N43" s="76"/>
      <c r="O43" s="76"/>
      <c r="P43" s="76"/>
      <c r="Q43" s="76"/>
      <c r="R43" s="76"/>
      <c r="S43" s="76"/>
      <c r="T43" s="76"/>
      <c r="U43" s="77"/>
    </row>
    <row r="44" spans="2:21" ht="97.5" customHeight="1" x14ac:dyDescent="0.2">
      <c r="B44" s="75" t="s">
        <v>238</v>
      </c>
      <c r="C44" s="76"/>
      <c r="D44" s="76"/>
      <c r="E44" s="76"/>
      <c r="F44" s="76"/>
      <c r="G44" s="76"/>
      <c r="H44" s="76"/>
      <c r="I44" s="76"/>
      <c r="J44" s="76"/>
      <c r="K44" s="76"/>
      <c r="L44" s="76"/>
      <c r="M44" s="76"/>
      <c r="N44" s="76"/>
      <c r="O44" s="76"/>
      <c r="P44" s="76"/>
      <c r="Q44" s="76"/>
      <c r="R44" s="76"/>
      <c r="S44" s="76"/>
      <c r="T44" s="76"/>
      <c r="U44" s="77"/>
    </row>
    <row r="45" spans="2:21" ht="38.25" customHeight="1" x14ac:dyDescent="0.2">
      <c r="B45" s="75" t="s">
        <v>239</v>
      </c>
      <c r="C45" s="76"/>
      <c r="D45" s="76"/>
      <c r="E45" s="76"/>
      <c r="F45" s="76"/>
      <c r="G45" s="76"/>
      <c r="H45" s="76"/>
      <c r="I45" s="76"/>
      <c r="J45" s="76"/>
      <c r="K45" s="76"/>
      <c r="L45" s="76"/>
      <c r="M45" s="76"/>
      <c r="N45" s="76"/>
      <c r="O45" s="76"/>
      <c r="P45" s="76"/>
      <c r="Q45" s="76"/>
      <c r="R45" s="76"/>
      <c r="S45" s="76"/>
      <c r="T45" s="76"/>
      <c r="U45" s="77"/>
    </row>
    <row r="46" spans="2:21" ht="79.5" customHeight="1" x14ac:dyDescent="0.2">
      <c r="B46" s="75" t="s">
        <v>240</v>
      </c>
      <c r="C46" s="76"/>
      <c r="D46" s="76"/>
      <c r="E46" s="76"/>
      <c r="F46" s="76"/>
      <c r="G46" s="76"/>
      <c r="H46" s="76"/>
      <c r="I46" s="76"/>
      <c r="J46" s="76"/>
      <c r="K46" s="76"/>
      <c r="L46" s="76"/>
      <c r="M46" s="76"/>
      <c r="N46" s="76"/>
      <c r="O46" s="76"/>
      <c r="P46" s="76"/>
      <c r="Q46" s="76"/>
      <c r="R46" s="76"/>
      <c r="S46" s="76"/>
      <c r="T46" s="76"/>
      <c r="U46" s="77"/>
    </row>
    <row r="47" spans="2:21" ht="96.75" customHeight="1" x14ac:dyDescent="0.2">
      <c r="B47" s="75" t="s">
        <v>241</v>
      </c>
      <c r="C47" s="76"/>
      <c r="D47" s="76"/>
      <c r="E47" s="76"/>
      <c r="F47" s="76"/>
      <c r="G47" s="76"/>
      <c r="H47" s="76"/>
      <c r="I47" s="76"/>
      <c r="J47" s="76"/>
      <c r="K47" s="76"/>
      <c r="L47" s="76"/>
      <c r="M47" s="76"/>
      <c r="N47" s="76"/>
      <c r="O47" s="76"/>
      <c r="P47" s="76"/>
      <c r="Q47" s="76"/>
      <c r="R47" s="76"/>
      <c r="S47" s="76"/>
      <c r="T47" s="76"/>
      <c r="U47" s="77"/>
    </row>
    <row r="48" spans="2:21" ht="79.5" customHeight="1" x14ac:dyDescent="0.2">
      <c r="B48" s="75" t="s">
        <v>242</v>
      </c>
      <c r="C48" s="76"/>
      <c r="D48" s="76"/>
      <c r="E48" s="76"/>
      <c r="F48" s="76"/>
      <c r="G48" s="76"/>
      <c r="H48" s="76"/>
      <c r="I48" s="76"/>
      <c r="J48" s="76"/>
      <c r="K48" s="76"/>
      <c r="L48" s="76"/>
      <c r="M48" s="76"/>
      <c r="N48" s="76"/>
      <c r="O48" s="76"/>
      <c r="P48" s="76"/>
      <c r="Q48" s="76"/>
      <c r="R48" s="76"/>
      <c r="S48" s="76"/>
      <c r="T48" s="76"/>
      <c r="U48" s="77"/>
    </row>
    <row r="49" spans="2:21" ht="79.5" customHeight="1" thickBot="1" x14ac:dyDescent="0.25">
      <c r="B49" s="78" t="s">
        <v>243</v>
      </c>
      <c r="C49" s="79"/>
      <c r="D49" s="79"/>
      <c r="E49" s="79"/>
      <c r="F49" s="79"/>
      <c r="G49" s="79"/>
      <c r="H49" s="79"/>
      <c r="I49" s="79"/>
      <c r="J49" s="79"/>
      <c r="K49" s="79"/>
      <c r="L49" s="79"/>
      <c r="M49" s="79"/>
      <c r="N49" s="79"/>
      <c r="O49" s="79"/>
      <c r="P49" s="79"/>
      <c r="Q49" s="79"/>
      <c r="R49" s="79"/>
      <c r="S49" s="79"/>
      <c r="T49" s="79"/>
      <c r="U49" s="80"/>
    </row>
  </sheetData>
  <mergeCells count="72">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B38:U38"/>
    <mergeCell ref="C29:H29"/>
    <mergeCell ref="I29:K29"/>
    <mergeCell ref="L29:O29"/>
    <mergeCell ref="C30:H30"/>
    <mergeCell ref="I30:K30"/>
    <mergeCell ref="L30:O30"/>
    <mergeCell ref="C31:H31"/>
    <mergeCell ref="I31:K31"/>
    <mergeCell ref="L31:O31"/>
    <mergeCell ref="B35:D35"/>
    <mergeCell ref="B36:D36"/>
    <mergeCell ref="B49:U49"/>
    <mergeCell ref="B39:U39"/>
    <mergeCell ref="B40:U40"/>
    <mergeCell ref="B41:U41"/>
    <mergeCell ref="B42:U42"/>
    <mergeCell ref="B43:U43"/>
    <mergeCell ref="B44:U44"/>
    <mergeCell ref="B45:U45"/>
    <mergeCell ref="B46:U46"/>
    <mergeCell ref="B47:U47"/>
    <mergeCell ref="B48:U48"/>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2"/>
  <sheetViews>
    <sheetView view="pageBreakPreview" zoomScale="80" zoomScaleNormal="80" zoomScaleSheetLayoutView="80" workbookViewId="0">
      <selection activeCell="O12" sqref="O12"/>
    </sheetView>
  </sheetViews>
  <sheetFormatPr baseColWidth="10" defaultColWidth="10" defaultRowHeight="12.75" x14ac:dyDescent="0.2"/>
  <cols>
    <col min="1" max="1" width="3.5" style="1" customWidth="1"/>
    <col min="2" max="2" width="15.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244</v>
      </c>
      <c r="D4" s="121" t="s">
        <v>245</v>
      </c>
      <c r="E4" s="121"/>
      <c r="F4" s="121"/>
      <c r="G4" s="121"/>
      <c r="H4" s="121"/>
      <c r="I4" s="14"/>
      <c r="J4" s="15" t="s">
        <v>10</v>
      </c>
      <c r="K4" s="16" t="s">
        <v>11</v>
      </c>
      <c r="L4" s="122" t="s">
        <v>12</v>
      </c>
      <c r="M4" s="122"/>
      <c r="N4" s="122"/>
      <c r="O4" s="122"/>
      <c r="P4" s="15" t="s">
        <v>13</v>
      </c>
      <c r="Q4" s="122" t="s">
        <v>100</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952</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953</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246</v>
      </c>
      <c r="D15" s="90"/>
      <c r="E15" s="90"/>
      <c r="F15" s="90"/>
      <c r="G15" s="90"/>
      <c r="H15" s="18"/>
      <c r="I15" s="18"/>
      <c r="J15" s="18" t="s">
        <v>19</v>
      </c>
      <c r="K15" s="90" t="s">
        <v>247</v>
      </c>
      <c r="L15" s="90"/>
      <c r="M15" s="90"/>
      <c r="N15" s="19"/>
      <c r="O15" s="20" t="s">
        <v>21</v>
      </c>
      <c r="P15" s="90" t="s">
        <v>248</v>
      </c>
      <c r="Q15" s="90"/>
      <c r="R15" s="21"/>
      <c r="S15" s="20" t="s">
        <v>23</v>
      </c>
      <c r="T15" s="90" t="s">
        <v>249</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113.25" customHeight="1" thickTop="1" thickBot="1" x14ac:dyDescent="0.25">
      <c r="A20" s="25"/>
      <c r="B20" s="26" t="s">
        <v>39</v>
      </c>
      <c r="C20" s="89" t="s">
        <v>250</v>
      </c>
      <c r="D20" s="89"/>
      <c r="E20" s="89"/>
      <c r="F20" s="89"/>
      <c r="G20" s="89"/>
      <c r="H20" s="89"/>
      <c r="I20" s="89" t="s">
        <v>251</v>
      </c>
      <c r="J20" s="89"/>
      <c r="K20" s="89"/>
      <c r="L20" s="89" t="s">
        <v>252</v>
      </c>
      <c r="M20" s="89"/>
      <c r="N20" s="89"/>
      <c r="O20" s="89"/>
      <c r="P20" s="27" t="s">
        <v>50</v>
      </c>
      <c r="Q20" s="27" t="s">
        <v>253</v>
      </c>
      <c r="R20" s="27">
        <v>0.25</v>
      </c>
      <c r="S20" s="27" t="s">
        <v>45</v>
      </c>
      <c r="T20" s="27" t="s">
        <v>45</v>
      </c>
      <c r="U20" s="28" t="str">
        <f t="shared" ref="U20:U29" si="0">IF(ISERR(T20/S20*100),"N/A",T20/S20*100)</f>
        <v>N/A</v>
      </c>
    </row>
    <row r="21" spans="1:22" ht="75" customHeight="1" thickTop="1" x14ac:dyDescent="0.2">
      <c r="A21" s="25"/>
      <c r="B21" s="26" t="s">
        <v>46</v>
      </c>
      <c r="C21" s="89" t="s">
        <v>254</v>
      </c>
      <c r="D21" s="89"/>
      <c r="E21" s="89"/>
      <c r="F21" s="89"/>
      <c r="G21" s="89"/>
      <c r="H21" s="89"/>
      <c r="I21" s="89" t="s">
        <v>255</v>
      </c>
      <c r="J21" s="89"/>
      <c r="K21" s="89"/>
      <c r="L21" s="89" t="s">
        <v>256</v>
      </c>
      <c r="M21" s="89"/>
      <c r="N21" s="89"/>
      <c r="O21" s="89"/>
      <c r="P21" s="27" t="s">
        <v>257</v>
      </c>
      <c r="Q21" s="27" t="s">
        <v>258</v>
      </c>
      <c r="R21" s="27">
        <v>1.27</v>
      </c>
      <c r="S21" s="27">
        <v>0.3</v>
      </c>
      <c r="T21" s="27">
        <v>1.56</v>
      </c>
      <c r="U21" s="28">
        <f t="shared" si="0"/>
        <v>520</v>
      </c>
    </row>
    <row r="22" spans="1:22" ht="107.25" customHeight="1" thickBot="1" x14ac:dyDescent="0.25">
      <c r="A22" s="25"/>
      <c r="B22" s="29" t="s">
        <v>57</v>
      </c>
      <c r="C22" s="84" t="s">
        <v>57</v>
      </c>
      <c r="D22" s="84"/>
      <c r="E22" s="84"/>
      <c r="F22" s="84"/>
      <c r="G22" s="84"/>
      <c r="H22" s="84"/>
      <c r="I22" s="84" t="s">
        <v>259</v>
      </c>
      <c r="J22" s="84"/>
      <c r="K22" s="84"/>
      <c r="L22" s="84" t="s">
        <v>260</v>
      </c>
      <c r="M22" s="84"/>
      <c r="N22" s="84"/>
      <c r="O22" s="84"/>
      <c r="P22" s="30" t="s">
        <v>261</v>
      </c>
      <c r="Q22" s="30" t="s">
        <v>44</v>
      </c>
      <c r="R22" s="30">
        <v>15.86</v>
      </c>
      <c r="S22" s="30" t="s">
        <v>45</v>
      </c>
      <c r="T22" s="30" t="s">
        <v>45</v>
      </c>
      <c r="U22" s="31" t="str">
        <f t="shared" si="0"/>
        <v>N/A</v>
      </c>
    </row>
    <row r="23" spans="1:22" ht="75" customHeight="1" thickTop="1" x14ac:dyDescent="0.2">
      <c r="A23" s="25"/>
      <c r="B23" s="26" t="s">
        <v>51</v>
      </c>
      <c r="C23" s="89" t="s">
        <v>262</v>
      </c>
      <c r="D23" s="89"/>
      <c r="E23" s="89"/>
      <c r="F23" s="89"/>
      <c r="G23" s="89"/>
      <c r="H23" s="89"/>
      <c r="I23" s="89" t="s">
        <v>263</v>
      </c>
      <c r="J23" s="89"/>
      <c r="K23" s="89"/>
      <c r="L23" s="89" t="s">
        <v>264</v>
      </c>
      <c r="M23" s="89"/>
      <c r="N23" s="89"/>
      <c r="O23" s="89"/>
      <c r="P23" s="27" t="s">
        <v>121</v>
      </c>
      <c r="Q23" s="27" t="s">
        <v>44</v>
      </c>
      <c r="R23" s="27">
        <v>5.12</v>
      </c>
      <c r="S23" s="27" t="s">
        <v>45</v>
      </c>
      <c r="T23" s="27" t="s">
        <v>45</v>
      </c>
      <c r="U23" s="28" t="str">
        <f t="shared" si="0"/>
        <v>N/A</v>
      </c>
    </row>
    <row r="24" spans="1:22" ht="75" customHeight="1" thickBot="1" x14ac:dyDescent="0.25">
      <c r="A24" s="25"/>
      <c r="B24" s="29" t="s">
        <v>57</v>
      </c>
      <c r="C24" s="84" t="s">
        <v>57</v>
      </c>
      <c r="D24" s="84"/>
      <c r="E24" s="84"/>
      <c r="F24" s="84"/>
      <c r="G24" s="84"/>
      <c r="H24" s="84"/>
      <c r="I24" s="84" t="s">
        <v>265</v>
      </c>
      <c r="J24" s="84"/>
      <c r="K24" s="84"/>
      <c r="L24" s="84" t="s">
        <v>266</v>
      </c>
      <c r="M24" s="84"/>
      <c r="N24" s="84"/>
      <c r="O24" s="84"/>
      <c r="P24" s="30" t="s">
        <v>261</v>
      </c>
      <c r="Q24" s="30" t="s">
        <v>212</v>
      </c>
      <c r="R24" s="53">
        <v>12299</v>
      </c>
      <c r="S24" s="53">
        <v>12299</v>
      </c>
      <c r="T24" s="53">
        <v>12179</v>
      </c>
      <c r="U24" s="31">
        <f t="shared" si="0"/>
        <v>99.024310919586952</v>
      </c>
    </row>
    <row r="25" spans="1:22" ht="75" customHeight="1" thickTop="1" x14ac:dyDescent="0.2">
      <c r="A25" s="25"/>
      <c r="B25" s="26" t="s">
        <v>63</v>
      </c>
      <c r="C25" s="89" t="s">
        <v>267</v>
      </c>
      <c r="D25" s="89"/>
      <c r="E25" s="89"/>
      <c r="F25" s="89"/>
      <c r="G25" s="89"/>
      <c r="H25" s="89"/>
      <c r="I25" s="89" t="s">
        <v>268</v>
      </c>
      <c r="J25" s="89"/>
      <c r="K25" s="89"/>
      <c r="L25" s="89" t="s">
        <v>269</v>
      </c>
      <c r="M25" s="89"/>
      <c r="N25" s="89"/>
      <c r="O25" s="89"/>
      <c r="P25" s="27" t="s">
        <v>121</v>
      </c>
      <c r="Q25" s="27" t="s">
        <v>73</v>
      </c>
      <c r="R25" s="27">
        <v>0.64</v>
      </c>
      <c r="S25" s="27" t="s">
        <v>45</v>
      </c>
      <c r="T25" s="27" t="s">
        <v>45</v>
      </c>
      <c r="U25" s="28" t="str">
        <f t="shared" si="0"/>
        <v>N/A</v>
      </c>
    </row>
    <row r="26" spans="1:22" ht="75" customHeight="1" x14ac:dyDescent="0.2">
      <c r="A26" s="25"/>
      <c r="B26" s="29" t="s">
        <v>57</v>
      </c>
      <c r="C26" s="84" t="s">
        <v>270</v>
      </c>
      <c r="D26" s="84"/>
      <c r="E26" s="84"/>
      <c r="F26" s="84"/>
      <c r="G26" s="84"/>
      <c r="H26" s="84"/>
      <c r="I26" s="84" t="s">
        <v>271</v>
      </c>
      <c r="J26" s="84"/>
      <c r="K26" s="84"/>
      <c r="L26" s="84" t="s">
        <v>272</v>
      </c>
      <c r="M26" s="84"/>
      <c r="N26" s="84"/>
      <c r="O26" s="84"/>
      <c r="P26" s="30" t="s">
        <v>50</v>
      </c>
      <c r="Q26" s="30" t="s">
        <v>273</v>
      </c>
      <c r="R26" s="30">
        <v>98.06</v>
      </c>
      <c r="S26" s="30">
        <v>97.78</v>
      </c>
      <c r="T26" s="30">
        <v>97.65</v>
      </c>
      <c r="U26" s="31">
        <f t="shared" si="0"/>
        <v>99.867048476171007</v>
      </c>
    </row>
    <row r="27" spans="1:22" ht="93" customHeight="1" x14ac:dyDescent="0.2">
      <c r="A27" s="25"/>
      <c r="B27" s="29" t="s">
        <v>57</v>
      </c>
      <c r="C27" s="84" t="s">
        <v>274</v>
      </c>
      <c r="D27" s="84"/>
      <c r="E27" s="84"/>
      <c r="F27" s="84"/>
      <c r="G27" s="84"/>
      <c r="H27" s="84"/>
      <c r="I27" s="84" t="s">
        <v>275</v>
      </c>
      <c r="J27" s="84"/>
      <c r="K27" s="84"/>
      <c r="L27" s="84" t="s">
        <v>276</v>
      </c>
      <c r="M27" s="84"/>
      <c r="N27" s="84"/>
      <c r="O27" s="84"/>
      <c r="P27" s="30" t="s">
        <v>50</v>
      </c>
      <c r="Q27" s="30" t="s">
        <v>68</v>
      </c>
      <c r="R27" s="30">
        <v>40</v>
      </c>
      <c r="S27" s="30">
        <v>10</v>
      </c>
      <c r="T27" s="30">
        <v>5</v>
      </c>
      <c r="U27" s="31">
        <f t="shared" si="0"/>
        <v>50</v>
      </c>
    </row>
    <row r="28" spans="1:22" ht="75" customHeight="1" x14ac:dyDescent="0.2">
      <c r="A28" s="25"/>
      <c r="B28" s="29" t="s">
        <v>57</v>
      </c>
      <c r="C28" s="84" t="s">
        <v>277</v>
      </c>
      <c r="D28" s="84"/>
      <c r="E28" s="84"/>
      <c r="F28" s="84"/>
      <c r="G28" s="84"/>
      <c r="H28" s="84"/>
      <c r="I28" s="84" t="s">
        <v>278</v>
      </c>
      <c r="J28" s="84"/>
      <c r="K28" s="84"/>
      <c r="L28" s="84" t="s">
        <v>279</v>
      </c>
      <c r="M28" s="84"/>
      <c r="N28" s="84"/>
      <c r="O28" s="84"/>
      <c r="P28" s="30" t="s">
        <v>50</v>
      </c>
      <c r="Q28" s="30" t="s">
        <v>68</v>
      </c>
      <c r="R28" s="30">
        <v>33.1</v>
      </c>
      <c r="S28" s="30" t="s">
        <v>45</v>
      </c>
      <c r="T28" s="30">
        <v>0</v>
      </c>
      <c r="U28" s="31" t="str">
        <f t="shared" si="0"/>
        <v>N/A</v>
      </c>
    </row>
    <row r="29" spans="1:22" ht="75" customHeight="1" thickBot="1" x14ac:dyDescent="0.25">
      <c r="A29" s="25"/>
      <c r="B29" s="29" t="s">
        <v>57</v>
      </c>
      <c r="C29" s="84" t="s">
        <v>280</v>
      </c>
      <c r="D29" s="84"/>
      <c r="E29" s="84"/>
      <c r="F29" s="84"/>
      <c r="G29" s="84"/>
      <c r="H29" s="84"/>
      <c r="I29" s="84" t="s">
        <v>281</v>
      </c>
      <c r="J29" s="84"/>
      <c r="K29" s="84"/>
      <c r="L29" s="84" t="s">
        <v>282</v>
      </c>
      <c r="M29" s="84"/>
      <c r="N29" s="84"/>
      <c r="O29" s="84"/>
      <c r="P29" s="30" t="s">
        <v>50</v>
      </c>
      <c r="Q29" s="30" t="s">
        <v>68</v>
      </c>
      <c r="R29" s="30">
        <v>75.680000000000007</v>
      </c>
      <c r="S29" s="30">
        <v>64.95</v>
      </c>
      <c r="T29" s="30">
        <v>65.34</v>
      </c>
      <c r="U29" s="31">
        <f t="shared" si="0"/>
        <v>100.60046189376443</v>
      </c>
    </row>
    <row r="30" spans="1:22" ht="22.5" customHeight="1" thickTop="1" thickBot="1" x14ac:dyDescent="0.25">
      <c r="B30" s="8" t="s">
        <v>82</v>
      </c>
      <c r="C30" s="9"/>
      <c r="D30" s="9"/>
      <c r="E30" s="9"/>
      <c r="F30" s="9"/>
      <c r="G30" s="9"/>
      <c r="H30" s="10"/>
      <c r="I30" s="10"/>
      <c r="J30" s="10"/>
      <c r="K30" s="10"/>
      <c r="L30" s="10"/>
      <c r="M30" s="10"/>
      <c r="N30" s="10"/>
      <c r="O30" s="10"/>
      <c r="P30" s="10"/>
      <c r="Q30" s="10"/>
      <c r="R30" s="10"/>
      <c r="S30" s="10"/>
      <c r="T30" s="10"/>
      <c r="U30" s="11"/>
      <c r="V30" s="32"/>
    </row>
    <row r="31" spans="1:22" ht="26.25" customHeight="1" thickTop="1" x14ac:dyDescent="0.2">
      <c r="B31" s="33"/>
      <c r="C31" s="34"/>
      <c r="D31" s="34"/>
      <c r="E31" s="34"/>
      <c r="F31" s="34"/>
      <c r="G31" s="34"/>
      <c r="H31" s="35"/>
      <c r="I31" s="35"/>
      <c r="J31" s="35"/>
      <c r="K31" s="35"/>
      <c r="L31" s="35"/>
      <c r="M31" s="35"/>
      <c r="N31" s="35"/>
      <c r="O31" s="35"/>
      <c r="P31" s="36"/>
      <c r="Q31" s="37"/>
      <c r="R31" s="38" t="s">
        <v>83</v>
      </c>
      <c r="S31" s="22" t="s">
        <v>84</v>
      </c>
      <c r="T31" s="38" t="s">
        <v>85</v>
      </c>
      <c r="U31" s="22" t="s">
        <v>86</v>
      </c>
    </row>
    <row r="32" spans="1:22" ht="26.25" customHeight="1" thickBot="1" x14ac:dyDescent="0.25">
      <c r="B32" s="39"/>
      <c r="C32" s="40"/>
      <c r="D32" s="40"/>
      <c r="E32" s="40"/>
      <c r="F32" s="40"/>
      <c r="G32" s="40"/>
      <c r="H32" s="41"/>
      <c r="I32" s="41"/>
      <c r="J32" s="41"/>
      <c r="K32" s="41"/>
      <c r="L32" s="41"/>
      <c r="M32" s="41"/>
      <c r="N32" s="41"/>
      <c r="O32" s="41"/>
      <c r="P32" s="42"/>
      <c r="Q32" s="43"/>
      <c r="R32" s="44" t="s">
        <v>87</v>
      </c>
      <c r="S32" s="43" t="s">
        <v>87</v>
      </c>
      <c r="T32" s="43" t="s">
        <v>87</v>
      </c>
      <c r="U32" s="43" t="s">
        <v>88</v>
      </c>
    </row>
    <row r="33" spans="2:21" ht="13.5" customHeight="1" thickBot="1" x14ac:dyDescent="0.25">
      <c r="B33" s="85" t="s">
        <v>89</v>
      </c>
      <c r="C33" s="86"/>
      <c r="D33" s="86"/>
      <c r="E33" s="45"/>
      <c r="F33" s="45"/>
      <c r="G33" s="45"/>
      <c r="H33" s="46"/>
      <c r="I33" s="46"/>
      <c r="J33" s="46"/>
      <c r="K33" s="46"/>
      <c r="L33" s="46"/>
      <c r="M33" s="46"/>
      <c r="N33" s="46"/>
      <c r="O33" s="46"/>
      <c r="P33" s="47"/>
      <c r="Q33" s="47"/>
      <c r="R33" s="48">
        <v>10423.223855</v>
      </c>
      <c r="S33" s="48">
        <v>5504.3555980000001</v>
      </c>
      <c r="T33" s="48">
        <v>5355.2273404600019</v>
      </c>
      <c r="U33" s="49">
        <f>+IF(ISERR(T33/S33*100),"N/A",T33/S33*100)</f>
        <v>97.290722685246138</v>
      </c>
    </row>
    <row r="34" spans="2:21" ht="13.5" customHeight="1" thickBot="1" x14ac:dyDescent="0.25">
      <c r="B34" s="87" t="s">
        <v>90</v>
      </c>
      <c r="C34" s="88"/>
      <c r="D34" s="88"/>
      <c r="E34" s="50"/>
      <c r="F34" s="50"/>
      <c r="G34" s="50"/>
      <c r="H34" s="51"/>
      <c r="I34" s="51"/>
      <c r="J34" s="51"/>
      <c r="K34" s="51"/>
      <c r="L34" s="51"/>
      <c r="M34" s="51"/>
      <c r="N34" s="51"/>
      <c r="O34" s="51"/>
      <c r="P34" s="52"/>
      <c r="Q34" s="52"/>
      <c r="R34" s="48">
        <v>10408.30265286999</v>
      </c>
      <c r="S34" s="48">
        <v>5670.4471356700014</v>
      </c>
      <c r="T34" s="48">
        <v>5355.2273404600019</v>
      </c>
      <c r="U34" s="49">
        <f>+IF(ISERR(T34/S34*100),"N/A",T34/S34*100)</f>
        <v>94.441006367432536</v>
      </c>
    </row>
    <row r="35" spans="2:21" ht="14.85" customHeight="1" thickTop="1" thickBot="1" x14ac:dyDescent="0.25">
      <c r="B35" s="8" t="s">
        <v>91</v>
      </c>
      <c r="C35" s="9"/>
      <c r="D35" s="9"/>
      <c r="E35" s="9"/>
      <c r="F35" s="9"/>
      <c r="G35" s="9"/>
      <c r="H35" s="10"/>
      <c r="I35" s="10"/>
      <c r="J35" s="10"/>
      <c r="K35" s="10"/>
      <c r="L35" s="10"/>
      <c r="M35" s="10"/>
      <c r="N35" s="10"/>
      <c r="O35" s="10"/>
      <c r="P35" s="10"/>
      <c r="Q35" s="10"/>
      <c r="R35" s="10"/>
      <c r="S35" s="10"/>
      <c r="T35" s="10"/>
      <c r="U35" s="11"/>
    </row>
    <row r="36" spans="2:21" ht="44.25" customHeight="1" thickTop="1" x14ac:dyDescent="0.2">
      <c r="B36" s="81" t="s">
        <v>92</v>
      </c>
      <c r="C36" s="82"/>
      <c r="D36" s="82"/>
      <c r="E36" s="82"/>
      <c r="F36" s="82"/>
      <c r="G36" s="82"/>
      <c r="H36" s="82"/>
      <c r="I36" s="82"/>
      <c r="J36" s="82"/>
      <c r="K36" s="82"/>
      <c r="L36" s="82"/>
      <c r="M36" s="82"/>
      <c r="N36" s="82"/>
      <c r="O36" s="82"/>
      <c r="P36" s="82"/>
      <c r="Q36" s="82"/>
      <c r="R36" s="82"/>
      <c r="S36" s="82"/>
      <c r="T36" s="82"/>
      <c r="U36" s="83"/>
    </row>
    <row r="37" spans="2:21" ht="42.75" customHeight="1" x14ac:dyDescent="0.2">
      <c r="B37" s="75" t="s">
        <v>283</v>
      </c>
      <c r="C37" s="76"/>
      <c r="D37" s="76"/>
      <c r="E37" s="76"/>
      <c r="F37" s="76"/>
      <c r="G37" s="76"/>
      <c r="H37" s="76"/>
      <c r="I37" s="76"/>
      <c r="J37" s="76"/>
      <c r="K37" s="76"/>
      <c r="L37" s="76"/>
      <c r="M37" s="76"/>
      <c r="N37" s="76"/>
      <c r="O37" s="76"/>
      <c r="P37" s="76"/>
      <c r="Q37" s="76"/>
      <c r="R37" s="76"/>
      <c r="S37" s="76"/>
      <c r="T37" s="76"/>
      <c r="U37" s="77"/>
    </row>
    <row r="38" spans="2:21" ht="63.75" customHeight="1" x14ac:dyDescent="0.2">
      <c r="B38" s="75" t="s">
        <v>284</v>
      </c>
      <c r="C38" s="76"/>
      <c r="D38" s="76"/>
      <c r="E38" s="76"/>
      <c r="F38" s="76"/>
      <c r="G38" s="76"/>
      <c r="H38" s="76"/>
      <c r="I38" s="76"/>
      <c r="J38" s="76"/>
      <c r="K38" s="76"/>
      <c r="L38" s="76"/>
      <c r="M38" s="76"/>
      <c r="N38" s="76"/>
      <c r="O38" s="76"/>
      <c r="P38" s="76"/>
      <c r="Q38" s="76"/>
      <c r="R38" s="76"/>
      <c r="S38" s="76"/>
      <c r="T38" s="76"/>
      <c r="U38" s="77"/>
    </row>
    <row r="39" spans="2:21" ht="42.75" customHeight="1" x14ac:dyDescent="0.2">
      <c r="B39" s="75" t="s">
        <v>285</v>
      </c>
      <c r="C39" s="76"/>
      <c r="D39" s="76"/>
      <c r="E39" s="76"/>
      <c r="F39" s="76"/>
      <c r="G39" s="76"/>
      <c r="H39" s="76"/>
      <c r="I39" s="76"/>
      <c r="J39" s="76"/>
      <c r="K39" s="76"/>
      <c r="L39" s="76"/>
      <c r="M39" s="76"/>
      <c r="N39" s="76"/>
      <c r="O39" s="76"/>
      <c r="P39" s="76"/>
      <c r="Q39" s="76"/>
      <c r="R39" s="76"/>
      <c r="S39" s="76"/>
      <c r="T39" s="76"/>
      <c r="U39" s="77"/>
    </row>
    <row r="40" spans="2:21" ht="45.75" customHeight="1" x14ac:dyDescent="0.2">
      <c r="B40" s="75" t="s">
        <v>286</v>
      </c>
      <c r="C40" s="76"/>
      <c r="D40" s="76"/>
      <c r="E40" s="76"/>
      <c r="F40" s="76"/>
      <c r="G40" s="76"/>
      <c r="H40" s="76"/>
      <c r="I40" s="76"/>
      <c r="J40" s="76"/>
      <c r="K40" s="76"/>
      <c r="L40" s="76"/>
      <c r="M40" s="76"/>
      <c r="N40" s="76"/>
      <c r="O40" s="76"/>
      <c r="P40" s="76"/>
      <c r="Q40" s="76"/>
      <c r="R40" s="76"/>
      <c r="S40" s="76"/>
      <c r="T40" s="76"/>
      <c r="U40" s="77"/>
    </row>
    <row r="41" spans="2:21" ht="45.75" customHeight="1" x14ac:dyDescent="0.2">
      <c r="B41" s="75" t="s">
        <v>287</v>
      </c>
      <c r="C41" s="76"/>
      <c r="D41" s="76"/>
      <c r="E41" s="76"/>
      <c r="F41" s="76"/>
      <c r="G41" s="76"/>
      <c r="H41" s="76"/>
      <c r="I41" s="76"/>
      <c r="J41" s="76"/>
      <c r="K41" s="76"/>
      <c r="L41" s="76"/>
      <c r="M41" s="76"/>
      <c r="N41" s="76"/>
      <c r="O41" s="76"/>
      <c r="P41" s="76"/>
      <c r="Q41" s="76"/>
      <c r="R41" s="76"/>
      <c r="S41" s="76"/>
      <c r="T41" s="76"/>
      <c r="U41" s="77"/>
    </row>
    <row r="42" spans="2:21" ht="45.75" customHeight="1" thickBot="1" x14ac:dyDescent="0.25">
      <c r="B42" s="78" t="s">
        <v>288</v>
      </c>
      <c r="C42" s="79"/>
      <c r="D42" s="79"/>
      <c r="E42" s="79"/>
      <c r="F42" s="79"/>
      <c r="G42" s="79"/>
      <c r="H42" s="79"/>
      <c r="I42" s="79"/>
      <c r="J42" s="79"/>
      <c r="K42" s="79"/>
      <c r="L42" s="79"/>
      <c r="M42" s="79"/>
      <c r="N42" s="79"/>
      <c r="O42" s="79"/>
      <c r="P42" s="79"/>
      <c r="Q42" s="79"/>
      <c r="R42" s="79"/>
      <c r="S42" s="79"/>
      <c r="T42" s="79"/>
      <c r="U42" s="80"/>
    </row>
  </sheetData>
  <mergeCells count="61">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B36:U36"/>
    <mergeCell ref="C27:H27"/>
    <mergeCell ref="I27:K27"/>
    <mergeCell ref="L27:O27"/>
    <mergeCell ref="C28:H28"/>
    <mergeCell ref="I28:K28"/>
    <mergeCell ref="L28:O28"/>
    <mergeCell ref="C29:H29"/>
    <mergeCell ref="I29:K29"/>
    <mergeCell ref="L29:O29"/>
    <mergeCell ref="B33:D33"/>
    <mergeCell ref="B34:D34"/>
    <mergeCell ref="B39:U39"/>
    <mergeCell ref="B40:U40"/>
    <mergeCell ref="B41:U41"/>
    <mergeCell ref="B42:U42"/>
    <mergeCell ref="B37:U37"/>
    <mergeCell ref="B38:U38"/>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5"/>
  <sheetViews>
    <sheetView view="pageBreakPreview" zoomScale="80" zoomScaleNormal="80" zoomScaleSheetLayoutView="80" workbookViewId="0">
      <selection activeCell="J7" sqref="J7"/>
    </sheetView>
  </sheetViews>
  <sheetFormatPr baseColWidth="10" defaultColWidth="10" defaultRowHeight="12.75" x14ac:dyDescent="0.2"/>
  <cols>
    <col min="1" max="1" width="3.5" style="1" customWidth="1"/>
    <col min="2" max="2" width="16.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7.75" customHeight="1" thickTop="1" thickBot="1" x14ac:dyDescent="0.25">
      <c r="B4" s="12" t="s">
        <v>7</v>
      </c>
      <c r="C4" s="13" t="s">
        <v>289</v>
      </c>
      <c r="D4" s="121" t="s">
        <v>290</v>
      </c>
      <c r="E4" s="121"/>
      <c r="F4" s="121"/>
      <c r="G4" s="121"/>
      <c r="H4" s="121"/>
      <c r="I4" s="14"/>
      <c r="J4" s="15" t="s">
        <v>10</v>
      </c>
      <c r="K4" s="16" t="s">
        <v>11</v>
      </c>
      <c r="L4" s="122" t="s">
        <v>12</v>
      </c>
      <c r="M4" s="122"/>
      <c r="N4" s="122"/>
      <c r="O4" s="122"/>
      <c r="P4" s="15" t="s">
        <v>13</v>
      </c>
      <c r="Q4" s="122" t="s">
        <v>291</v>
      </c>
      <c r="R4" s="122"/>
      <c r="S4" s="15" t="s">
        <v>15</v>
      </c>
      <c r="T4" s="122" t="s">
        <v>292</v>
      </c>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954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955</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20</v>
      </c>
      <c r="Q15" s="90"/>
      <c r="R15" s="21"/>
      <c r="S15" s="20" t="s">
        <v>23</v>
      </c>
      <c r="T15" s="90" t="s">
        <v>293</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1"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1"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1" ht="96" customHeight="1" thickTop="1" thickBot="1" x14ac:dyDescent="0.25">
      <c r="A20" s="25"/>
      <c r="B20" s="26" t="s">
        <v>39</v>
      </c>
      <c r="C20" s="89" t="s">
        <v>294</v>
      </c>
      <c r="D20" s="89"/>
      <c r="E20" s="89"/>
      <c r="F20" s="89"/>
      <c r="G20" s="89"/>
      <c r="H20" s="89"/>
      <c r="I20" s="89" t="s">
        <v>295</v>
      </c>
      <c r="J20" s="89"/>
      <c r="K20" s="89"/>
      <c r="L20" s="89" t="s">
        <v>296</v>
      </c>
      <c r="M20" s="89"/>
      <c r="N20" s="89"/>
      <c r="O20" s="89"/>
      <c r="P20" s="27" t="s">
        <v>297</v>
      </c>
      <c r="Q20" s="27" t="s">
        <v>44</v>
      </c>
      <c r="R20" s="27">
        <v>36.619999999999997</v>
      </c>
      <c r="S20" s="27" t="s">
        <v>45</v>
      </c>
      <c r="T20" s="27" t="s">
        <v>45</v>
      </c>
      <c r="U20" s="28" t="str">
        <f t="shared" ref="U20:U33" si="0">IF(ISERR(T20/S20*100),"N/A",T20/S20*100)</f>
        <v>N/A</v>
      </c>
    </row>
    <row r="21" spans="1:21" ht="75" customHeight="1" thickTop="1" x14ac:dyDescent="0.2">
      <c r="A21" s="25"/>
      <c r="B21" s="26" t="s">
        <v>46</v>
      </c>
      <c r="C21" s="89" t="s">
        <v>298</v>
      </c>
      <c r="D21" s="89"/>
      <c r="E21" s="89"/>
      <c r="F21" s="89"/>
      <c r="G21" s="89"/>
      <c r="H21" s="89"/>
      <c r="I21" s="89" t="s">
        <v>299</v>
      </c>
      <c r="J21" s="89"/>
      <c r="K21" s="89"/>
      <c r="L21" s="89" t="s">
        <v>300</v>
      </c>
      <c r="M21" s="89"/>
      <c r="N21" s="89"/>
      <c r="O21" s="89"/>
      <c r="P21" s="27" t="s">
        <v>301</v>
      </c>
      <c r="Q21" s="27" t="s">
        <v>44</v>
      </c>
      <c r="R21" s="27">
        <v>84.77</v>
      </c>
      <c r="S21" s="27" t="s">
        <v>45</v>
      </c>
      <c r="T21" s="27" t="s">
        <v>45</v>
      </c>
      <c r="U21" s="28" t="str">
        <f t="shared" si="0"/>
        <v>N/A</v>
      </c>
    </row>
    <row r="22" spans="1:21" ht="75" customHeight="1" x14ac:dyDescent="0.2">
      <c r="A22" s="25"/>
      <c r="B22" s="29" t="s">
        <v>57</v>
      </c>
      <c r="C22" s="84" t="s">
        <v>57</v>
      </c>
      <c r="D22" s="84"/>
      <c r="E22" s="84"/>
      <c r="F22" s="84"/>
      <c r="G22" s="84"/>
      <c r="H22" s="84"/>
      <c r="I22" s="84" t="s">
        <v>302</v>
      </c>
      <c r="J22" s="84"/>
      <c r="K22" s="84"/>
      <c r="L22" s="84" t="s">
        <v>303</v>
      </c>
      <c r="M22" s="84"/>
      <c r="N22" s="84"/>
      <c r="O22" s="84"/>
      <c r="P22" s="30" t="s">
        <v>50</v>
      </c>
      <c r="Q22" s="30" t="s">
        <v>44</v>
      </c>
      <c r="R22" s="30">
        <v>1.81</v>
      </c>
      <c r="S22" s="30" t="s">
        <v>45</v>
      </c>
      <c r="T22" s="30" t="s">
        <v>45</v>
      </c>
      <c r="U22" s="31" t="str">
        <f t="shared" si="0"/>
        <v>N/A</v>
      </c>
    </row>
    <row r="23" spans="1:21" ht="75" customHeight="1" thickBot="1" x14ac:dyDescent="0.25">
      <c r="A23" s="25"/>
      <c r="B23" s="29" t="s">
        <v>57</v>
      </c>
      <c r="C23" s="84" t="s">
        <v>57</v>
      </c>
      <c r="D23" s="84"/>
      <c r="E23" s="84"/>
      <c r="F23" s="84"/>
      <c r="G23" s="84"/>
      <c r="H23" s="84"/>
      <c r="I23" s="84" t="s">
        <v>304</v>
      </c>
      <c r="J23" s="84"/>
      <c r="K23" s="84"/>
      <c r="L23" s="84" t="s">
        <v>305</v>
      </c>
      <c r="M23" s="84"/>
      <c r="N23" s="84"/>
      <c r="O23" s="84"/>
      <c r="P23" s="30" t="s">
        <v>297</v>
      </c>
      <c r="Q23" s="30" t="s">
        <v>44</v>
      </c>
      <c r="R23" s="30">
        <v>5.52</v>
      </c>
      <c r="S23" s="30" t="s">
        <v>45</v>
      </c>
      <c r="T23" s="30" t="s">
        <v>45</v>
      </c>
      <c r="U23" s="31" t="str">
        <f t="shared" si="0"/>
        <v>N/A</v>
      </c>
    </row>
    <row r="24" spans="1:21" ht="75" customHeight="1" thickTop="1" x14ac:dyDescent="0.2">
      <c r="A24" s="25"/>
      <c r="B24" s="26" t="s">
        <v>51</v>
      </c>
      <c r="C24" s="89" t="s">
        <v>306</v>
      </c>
      <c r="D24" s="89"/>
      <c r="E24" s="89"/>
      <c r="F24" s="89"/>
      <c r="G24" s="89"/>
      <c r="H24" s="89"/>
      <c r="I24" s="89" t="s">
        <v>307</v>
      </c>
      <c r="J24" s="89"/>
      <c r="K24" s="89"/>
      <c r="L24" s="89" t="s">
        <v>308</v>
      </c>
      <c r="M24" s="89"/>
      <c r="N24" s="89"/>
      <c r="O24" s="89"/>
      <c r="P24" s="27" t="s">
        <v>309</v>
      </c>
      <c r="Q24" s="27" t="s">
        <v>62</v>
      </c>
      <c r="R24" s="27">
        <v>45.28</v>
      </c>
      <c r="S24" s="27">
        <v>21.45</v>
      </c>
      <c r="T24" s="27">
        <v>14.83</v>
      </c>
      <c r="U24" s="28">
        <f t="shared" si="0"/>
        <v>69.137529137529143</v>
      </c>
    </row>
    <row r="25" spans="1:21" ht="75" customHeight="1" x14ac:dyDescent="0.2">
      <c r="A25" s="25"/>
      <c r="B25" s="29" t="s">
        <v>57</v>
      </c>
      <c r="C25" s="84" t="s">
        <v>57</v>
      </c>
      <c r="D25" s="84"/>
      <c r="E25" s="84"/>
      <c r="F25" s="84"/>
      <c r="G25" s="84"/>
      <c r="H25" s="84"/>
      <c r="I25" s="84" t="s">
        <v>310</v>
      </c>
      <c r="J25" s="84"/>
      <c r="K25" s="84"/>
      <c r="L25" s="84" t="s">
        <v>311</v>
      </c>
      <c r="M25" s="84"/>
      <c r="N25" s="84"/>
      <c r="O25" s="84"/>
      <c r="P25" s="30" t="s">
        <v>312</v>
      </c>
      <c r="Q25" s="30" t="s">
        <v>68</v>
      </c>
      <c r="R25" s="30">
        <v>76.25</v>
      </c>
      <c r="S25" s="30">
        <v>28.67</v>
      </c>
      <c r="T25" s="30">
        <v>31.8</v>
      </c>
      <c r="U25" s="31">
        <f t="shared" si="0"/>
        <v>110.91733519358213</v>
      </c>
    </row>
    <row r="26" spans="1:21" ht="75" customHeight="1" x14ac:dyDescent="0.2">
      <c r="A26" s="25"/>
      <c r="B26" s="29" t="s">
        <v>57</v>
      </c>
      <c r="C26" s="84" t="s">
        <v>57</v>
      </c>
      <c r="D26" s="84"/>
      <c r="E26" s="84"/>
      <c r="F26" s="84"/>
      <c r="G26" s="84"/>
      <c r="H26" s="84"/>
      <c r="I26" s="84" t="s">
        <v>313</v>
      </c>
      <c r="J26" s="84"/>
      <c r="K26" s="84"/>
      <c r="L26" s="84" t="s">
        <v>314</v>
      </c>
      <c r="M26" s="84"/>
      <c r="N26" s="84"/>
      <c r="O26" s="84"/>
      <c r="P26" s="30" t="s">
        <v>315</v>
      </c>
      <c r="Q26" s="30" t="s">
        <v>73</v>
      </c>
      <c r="R26" s="30">
        <v>90</v>
      </c>
      <c r="S26" s="30" t="s">
        <v>45</v>
      </c>
      <c r="T26" s="30" t="s">
        <v>45</v>
      </c>
      <c r="U26" s="31" t="str">
        <f t="shared" si="0"/>
        <v>N/A</v>
      </c>
    </row>
    <row r="27" spans="1:21" ht="75" customHeight="1" x14ac:dyDescent="0.2">
      <c r="A27" s="25"/>
      <c r="B27" s="29" t="s">
        <v>57</v>
      </c>
      <c r="C27" s="84" t="s">
        <v>57</v>
      </c>
      <c r="D27" s="84"/>
      <c r="E27" s="84"/>
      <c r="F27" s="84"/>
      <c r="G27" s="84"/>
      <c r="H27" s="84"/>
      <c r="I27" s="84" t="s">
        <v>316</v>
      </c>
      <c r="J27" s="84"/>
      <c r="K27" s="84"/>
      <c r="L27" s="84" t="s">
        <v>317</v>
      </c>
      <c r="M27" s="84"/>
      <c r="N27" s="84"/>
      <c r="O27" s="84"/>
      <c r="P27" s="30" t="s">
        <v>318</v>
      </c>
      <c r="Q27" s="30" t="s">
        <v>319</v>
      </c>
      <c r="R27" s="30">
        <v>12</v>
      </c>
      <c r="S27" s="30" t="s">
        <v>45</v>
      </c>
      <c r="T27" s="30" t="s">
        <v>45</v>
      </c>
      <c r="U27" s="31" t="str">
        <f t="shared" si="0"/>
        <v>N/A</v>
      </c>
    </row>
    <row r="28" spans="1:21" ht="75" customHeight="1" x14ac:dyDescent="0.2">
      <c r="A28" s="25"/>
      <c r="B28" s="29" t="s">
        <v>57</v>
      </c>
      <c r="C28" s="84" t="s">
        <v>57</v>
      </c>
      <c r="D28" s="84"/>
      <c r="E28" s="84"/>
      <c r="F28" s="84"/>
      <c r="G28" s="84"/>
      <c r="H28" s="84"/>
      <c r="I28" s="84" t="s">
        <v>320</v>
      </c>
      <c r="J28" s="84"/>
      <c r="K28" s="84"/>
      <c r="L28" s="84" t="s">
        <v>321</v>
      </c>
      <c r="M28" s="84"/>
      <c r="N28" s="84"/>
      <c r="O28" s="84"/>
      <c r="P28" s="30" t="s">
        <v>322</v>
      </c>
      <c r="Q28" s="30" t="s">
        <v>56</v>
      </c>
      <c r="R28" s="30">
        <v>70.59</v>
      </c>
      <c r="S28" s="30">
        <v>37.65</v>
      </c>
      <c r="T28" s="30">
        <v>39.909999999999997</v>
      </c>
      <c r="U28" s="31">
        <f t="shared" si="0"/>
        <v>106.00265604249668</v>
      </c>
    </row>
    <row r="29" spans="1:21" ht="75" customHeight="1" thickBot="1" x14ac:dyDescent="0.25">
      <c r="A29" s="25"/>
      <c r="B29" s="29" t="s">
        <v>57</v>
      </c>
      <c r="C29" s="84" t="s">
        <v>57</v>
      </c>
      <c r="D29" s="84"/>
      <c r="E29" s="84"/>
      <c r="F29" s="84"/>
      <c r="G29" s="84"/>
      <c r="H29" s="84"/>
      <c r="I29" s="84" t="s">
        <v>323</v>
      </c>
      <c r="J29" s="84"/>
      <c r="K29" s="84"/>
      <c r="L29" s="84" t="s">
        <v>324</v>
      </c>
      <c r="M29" s="84"/>
      <c r="N29" s="84"/>
      <c r="O29" s="84"/>
      <c r="P29" s="30" t="s">
        <v>325</v>
      </c>
      <c r="Q29" s="30" t="s">
        <v>56</v>
      </c>
      <c r="R29" s="30">
        <v>2.58</v>
      </c>
      <c r="S29" s="30">
        <v>1.3</v>
      </c>
      <c r="T29" s="30">
        <v>2.58</v>
      </c>
      <c r="U29" s="31">
        <f t="shared" si="0"/>
        <v>198.46153846153845</v>
      </c>
    </row>
    <row r="30" spans="1:21" ht="75" customHeight="1" thickTop="1" x14ac:dyDescent="0.2">
      <c r="A30" s="25"/>
      <c r="B30" s="26" t="s">
        <v>63</v>
      </c>
      <c r="C30" s="89" t="s">
        <v>326</v>
      </c>
      <c r="D30" s="89"/>
      <c r="E30" s="89"/>
      <c r="F30" s="89"/>
      <c r="G30" s="89"/>
      <c r="H30" s="89"/>
      <c r="I30" s="89" t="s">
        <v>327</v>
      </c>
      <c r="J30" s="89"/>
      <c r="K30" s="89"/>
      <c r="L30" s="89" t="s">
        <v>328</v>
      </c>
      <c r="M30" s="89"/>
      <c r="N30" s="89"/>
      <c r="O30" s="89"/>
      <c r="P30" s="27" t="s">
        <v>329</v>
      </c>
      <c r="Q30" s="27" t="s">
        <v>73</v>
      </c>
      <c r="R30" s="27">
        <v>90</v>
      </c>
      <c r="S30" s="27" t="s">
        <v>45</v>
      </c>
      <c r="T30" s="27" t="s">
        <v>45</v>
      </c>
      <c r="U30" s="28" t="str">
        <f t="shared" si="0"/>
        <v>N/A</v>
      </c>
    </row>
    <row r="31" spans="1:21" ht="75" customHeight="1" x14ac:dyDescent="0.2">
      <c r="A31" s="25"/>
      <c r="B31" s="29" t="s">
        <v>57</v>
      </c>
      <c r="C31" s="84" t="s">
        <v>57</v>
      </c>
      <c r="D31" s="84"/>
      <c r="E31" s="84"/>
      <c r="F31" s="84"/>
      <c r="G31" s="84"/>
      <c r="H31" s="84"/>
      <c r="I31" s="84" t="s">
        <v>330</v>
      </c>
      <c r="J31" s="84"/>
      <c r="K31" s="84"/>
      <c r="L31" s="84" t="s">
        <v>331</v>
      </c>
      <c r="M31" s="84"/>
      <c r="N31" s="84"/>
      <c r="O31" s="84"/>
      <c r="P31" s="30" t="s">
        <v>332</v>
      </c>
      <c r="Q31" s="30" t="s">
        <v>68</v>
      </c>
      <c r="R31" s="30">
        <v>35</v>
      </c>
      <c r="S31" s="30" t="s">
        <v>45</v>
      </c>
      <c r="T31" s="30">
        <v>0</v>
      </c>
      <c r="U31" s="31" t="str">
        <f t="shared" si="0"/>
        <v>N/A</v>
      </c>
    </row>
    <row r="32" spans="1:21" ht="75" customHeight="1" x14ac:dyDescent="0.2">
      <c r="A32" s="25"/>
      <c r="B32" s="29" t="s">
        <v>57</v>
      </c>
      <c r="C32" s="84" t="s">
        <v>57</v>
      </c>
      <c r="D32" s="84"/>
      <c r="E32" s="84"/>
      <c r="F32" s="84"/>
      <c r="G32" s="84"/>
      <c r="H32" s="84"/>
      <c r="I32" s="84" t="s">
        <v>333</v>
      </c>
      <c r="J32" s="84"/>
      <c r="K32" s="84"/>
      <c r="L32" s="84" t="s">
        <v>334</v>
      </c>
      <c r="M32" s="84"/>
      <c r="N32" s="84"/>
      <c r="O32" s="84"/>
      <c r="P32" s="30" t="s">
        <v>335</v>
      </c>
      <c r="Q32" s="30" t="s">
        <v>73</v>
      </c>
      <c r="R32" s="30">
        <v>60.6</v>
      </c>
      <c r="S32" s="30" t="s">
        <v>45</v>
      </c>
      <c r="T32" s="30" t="s">
        <v>45</v>
      </c>
      <c r="U32" s="31" t="str">
        <f t="shared" si="0"/>
        <v>N/A</v>
      </c>
    </row>
    <row r="33" spans="1:22" ht="75" customHeight="1" thickBot="1" x14ac:dyDescent="0.25">
      <c r="A33" s="25"/>
      <c r="B33" s="29" t="s">
        <v>57</v>
      </c>
      <c r="C33" s="84" t="s">
        <v>57</v>
      </c>
      <c r="D33" s="84"/>
      <c r="E33" s="84"/>
      <c r="F33" s="84"/>
      <c r="G33" s="84"/>
      <c r="H33" s="84"/>
      <c r="I33" s="84" t="s">
        <v>336</v>
      </c>
      <c r="J33" s="84"/>
      <c r="K33" s="84"/>
      <c r="L33" s="84" t="s">
        <v>337</v>
      </c>
      <c r="M33" s="84"/>
      <c r="N33" s="84"/>
      <c r="O33" s="84"/>
      <c r="P33" s="30" t="s">
        <v>338</v>
      </c>
      <c r="Q33" s="30" t="s">
        <v>68</v>
      </c>
      <c r="R33" s="30">
        <v>26.43</v>
      </c>
      <c r="S33" s="30">
        <v>12.4</v>
      </c>
      <c r="T33" s="30">
        <v>9.5299999999999994</v>
      </c>
      <c r="U33" s="31">
        <f t="shared" si="0"/>
        <v>76.854838709677409</v>
      </c>
    </row>
    <row r="34" spans="1:22" ht="22.5" customHeight="1" thickTop="1" thickBot="1" x14ac:dyDescent="0.25">
      <c r="B34" s="8" t="s">
        <v>82</v>
      </c>
      <c r="C34" s="9"/>
      <c r="D34" s="9"/>
      <c r="E34" s="9"/>
      <c r="F34" s="9"/>
      <c r="G34" s="9"/>
      <c r="H34" s="10"/>
      <c r="I34" s="10"/>
      <c r="J34" s="10"/>
      <c r="K34" s="10"/>
      <c r="L34" s="10"/>
      <c r="M34" s="10"/>
      <c r="N34" s="10"/>
      <c r="O34" s="10"/>
      <c r="P34" s="10"/>
      <c r="Q34" s="10"/>
      <c r="R34" s="10"/>
      <c r="S34" s="10"/>
      <c r="T34" s="10"/>
      <c r="U34" s="11"/>
      <c r="V34" s="32"/>
    </row>
    <row r="35" spans="1:22" ht="26.25" customHeight="1" thickTop="1" x14ac:dyDescent="0.2">
      <c r="B35" s="33"/>
      <c r="C35" s="34"/>
      <c r="D35" s="34"/>
      <c r="E35" s="34"/>
      <c r="F35" s="34"/>
      <c r="G35" s="34"/>
      <c r="H35" s="35"/>
      <c r="I35" s="35"/>
      <c r="J35" s="35"/>
      <c r="K35" s="35"/>
      <c r="L35" s="35"/>
      <c r="M35" s="35"/>
      <c r="N35" s="35"/>
      <c r="O35" s="35"/>
      <c r="P35" s="36"/>
      <c r="Q35" s="37"/>
      <c r="R35" s="38" t="s">
        <v>83</v>
      </c>
      <c r="S35" s="22" t="s">
        <v>84</v>
      </c>
      <c r="T35" s="38" t="s">
        <v>85</v>
      </c>
      <c r="U35" s="22" t="s">
        <v>86</v>
      </c>
    </row>
    <row r="36" spans="1:22" ht="26.25" customHeight="1" thickBot="1" x14ac:dyDescent="0.25">
      <c r="B36" s="39"/>
      <c r="C36" s="40"/>
      <c r="D36" s="40"/>
      <c r="E36" s="40"/>
      <c r="F36" s="40"/>
      <c r="G36" s="40"/>
      <c r="H36" s="41"/>
      <c r="I36" s="41"/>
      <c r="J36" s="41"/>
      <c r="K36" s="41"/>
      <c r="L36" s="41"/>
      <c r="M36" s="41"/>
      <c r="N36" s="41"/>
      <c r="O36" s="41"/>
      <c r="P36" s="42"/>
      <c r="Q36" s="43"/>
      <c r="R36" s="44" t="s">
        <v>87</v>
      </c>
      <c r="S36" s="43" t="s">
        <v>87</v>
      </c>
      <c r="T36" s="43" t="s">
        <v>87</v>
      </c>
      <c r="U36" s="43" t="s">
        <v>88</v>
      </c>
    </row>
    <row r="37" spans="1:22" ht="13.5" customHeight="1" thickBot="1" x14ac:dyDescent="0.25">
      <c r="B37" s="85" t="s">
        <v>89</v>
      </c>
      <c r="C37" s="86"/>
      <c r="D37" s="86"/>
      <c r="E37" s="45"/>
      <c r="F37" s="45"/>
      <c r="G37" s="45"/>
      <c r="H37" s="46"/>
      <c r="I37" s="46"/>
      <c r="J37" s="46"/>
      <c r="K37" s="46"/>
      <c r="L37" s="46"/>
      <c r="M37" s="46"/>
      <c r="N37" s="46"/>
      <c r="O37" s="46"/>
      <c r="P37" s="47"/>
      <c r="Q37" s="47"/>
      <c r="R37" s="48">
        <v>2170.1757539999999</v>
      </c>
      <c r="S37" s="48">
        <v>1032.6909000000001</v>
      </c>
      <c r="T37" s="48">
        <v>755.50682606999999</v>
      </c>
      <c r="U37" s="49">
        <f>+IF(ISERR(T37/S37*100),"N/A",T37/S37*100)</f>
        <v>73.159047501047979</v>
      </c>
    </row>
    <row r="38" spans="1:22" ht="13.5" customHeight="1" thickBot="1" x14ac:dyDescent="0.25">
      <c r="B38" s="87" t="s">
        <v>90</v>
      </c>
      <c r="C38" s="88"/>
      <c r="D38" s="88"/>
      <c r="E38" s="50"/>
      <c r="F38" s="50"/>
      <c r="G38" s="50"/>
      <c r="H38" s="51"/>
      <c r="I38" s="51"/>
      <c r="J38" s="51"/>
      <c r="K38" s="51"/>
      <c r="L38" s="51"/>
      <c r="M38" s="51"/>
      <c r="N38" s="51"/>
      <c r="O38" s="51"/>
      <c r="P38" s="52"/>
      <c r="Q38" s="52"/>
      <c r="R38" s="48">
        <v>3538.606710999999</v>
      </c>
      <c r="S38" s="48">
        <v>759.47000123999999</v>
      </c>
      <c r="T38" s="48">
        <v>755.50682606999999</v>
      </c>
      <c r="U38" s="49">
        <f>+IF(ISERR(T38/S38*100),"N/A",T38/S38*100)</f>
        <v>99.47816567296546</v>
      </c>
    </row>
    <row r="39" spans="1:22" ht="14.85" customHeight="1" thickTop="1" thickBot="1" x14ac:dyDescent="0.25">
      <c r="B39" s="8" t="s">
        <v>91</v>
      </c>
      <c r="C39" s="9"/>
      <c r="D39" s="9"/>
      <c r="E39" s="9"/>
      <c r="F39" s="9"/>
      <c r="G39" s="9"/>
      <c r="H39" s="10"/>
      <c r="I39" s="10"/>
      <c r="J39" s="10"/>
      <c r="K39" s="10"/>
      <c r="L39" s="10"/>
      <c r="M39" s="10"/>
      <c r="N39" s="10"/>
      <c r="O39" s="10"/>
      <c r="P39" s="10"/>
      <c r="Q39" s="10"/>
      <c r="R39" s="10"/>
      <c r="S39" s="10"/>
      <c r="T39" s="10"/>
      <c r="U39" s="11"/>
    </row>
    <row r="40" spans="1:22" ht="44.25" customHeight="1" thickTop="1" x14ac:dyDescent="0.2">
      <c r="B40" s="81" t="s">
        <v>92</v>
      </c>
      <c r="C40" s="82"/>
      <c r="D40" s="82"/>
      <c r="E40" s="82"/>
      <c r="F40" s="82"/>
      <c r="G40" s="82"/>
      <c r="H40" s="82"/>
      <c r="I40" s="82"/>
      <c r="J40" s="82"/>
      <c r="K40" s="82"/>
      <c r="L40" s="82"/>
      <c r="M40" s="82"/>
      <c r="N40" s="82"/>
      <c r="O40" s="82"/>
      <c r="P40" s="82"/>
      <c r="Q40" s="82"/>
      <c r="R40" s="82"/>
      <c r="S40" s="82"/>
      <c r="T40" s="82"/>
      <c r="U40" s="83"/>
    </row>
    <row r="41" spans="1:22" ht="90" customHeight="1" x14ac:dyDescent="0.2">
      <c r="B41" s="75" t="s">
        <v>339</v>
      </c>
      <c r="C41" s="76"/>
      <c r="D41" s="76"/>
      <c r="E41" s="76"/>
      <c r="F41" s="76"/>
      <c r="G41" s="76"/>
      <c r="H41" s="76"/>
      <c r="I41" s="76"/>
      <c r="J41" s="76"/>
      <c r="K41" s="76"/>
      <c r="L41" s="76"/>
      <c r="M41" s="76"/>
      <c r="N41" s="76"/>
      <c r="O41" s="76"/>
      <c r="P41" s="76"/>
      <c r="Q41" s="76"/>
      <c r="R41" s="76"/>
      <c r="S41" s="76"/>
      <c r="T41" s="76"/>
      <c r="U41" s="77"/>
    </row>
    <row r="42" spans="1:22" ht="64.5" customHeight="1" x14ac:dyDescent="0.2">
      <c r="B42" s="75" t="s">
        <v>340</v>
      </c>
      <c r="C42" s="76"/>
      <c r="D42" s="76"/>
      <c r="E42" s="76"/>
      <c r="F42" s="76"/>
      <c r="G42" s="76"/>
      <c r="H42" s="76"/>
      <c r="I42" s="76"/>
      <c r="J42" s="76"/>
      <c r="K42" s="76"/>
      <c r="L42" s="76"/>
      <c r="M42" s="76"/>
      <c r="N42" s="76"/>
      <c r="O42" s="76"/>
      <c r="P42" s="76"/>
      <c r="Q42" s="76"/>
      <c r="R42" s="76"/>
      <c r="S42" s="76"/>
      <c r="T42" s="76"/>
      <c r="U42" s="77"/>
    </row>
    <row r="43" spans="1:22" ht="64.5" customHeight="1" x14ac:dyDescent="0.2">
      <c r="B43" s="75" t="s">
        <v>341</v>
      </c>
      <c r="C43" s="76"/>
      <c r="D43" s="76"/>
      <c r="E43" s="76"/>
      <c r="F43" s="76"/>
      <c r="G43" s="76"/>
      <c r="H43" s="76"/>
      <c r="I43" s="76"/>
      <c r="J43" s="76"/>
      <c r="K43" s="76"/>
      <c r="L43" s="76"/>
      <c r="M43" s="76"/>
      <c r="N43" s="76"/>
      <c r="O43" s="76"/>
      <c r="P43" s="76"/>
      <c r="Q43" s="76"/>
      <c r="R43" s="76"/>
      <c r="S43" s="76"/>
      <c r="T43" s="76"/>
      <c r="U43" s="77"/>
    </row>
    <row r="44" spans="1:22" ht="64.5" customHeight="1" x14ac:dyDescent="0.2">
      <c r="B44" s="75" t="s">
        <v>342</v>
      </c>
      <c r="C44" s="76"/>
      <c r="D44" s="76"/>
      <c r="E44" s="76"/>
      <c r="F44" s="76"/>
      <c r="G44" s="76"/>
      <c r="H44" s="76"/>
      <c r="I44" s="76"/>
      <c r="J44" s="76"/>
      <c r="K44" s="76"/>
      <c r="L44" s="76"/>
      <c r="M44" s="76"/>
      <c r="N44" s="76"/>
      <c r="O44" s="76"/>
      <c r="P44" s="76"/>
      <c r="Q44" s="76"/>
      <c r="R44" s="76"/>
      <c r="S44" s="76"/>
      <c r="T44" s="76"/>
      <c r="U44" s="77"/>
    </row>
    <row r="45" spans="1:22" ht="63.75" customHeight="1" thickBot="1" x14ac:dyDescent="0.25">
      <c r="B45" s="78" t="s">
        <v>343</v>
      </c>
      <c r="C45" s="79"/>
      <c r="D45" s="79"/>
      <c r="E45" s="79"/>
      <c r="F45" s="79"/>
      <c r="G45" s="79"/>
      <c r="H45" s="79"/>
      <c r="I45" s="79"/>
      <c r="J45" s="79"/>
      <c r="K45" s="79"/>
      <c r="L45" s="79"/>
      <c r="M45" s="79"/>
      <c r="N45" s="79"/>
      <c r="O45" s="79"/>
      <c r="P45" s="79"/>
      <c r="Q45" s="79"/>
      <c r="R45" s="79"/>
      <c r="S45" s="79"/>
      <c r="T45" s="79"/>
      <c r="U45" s="80"/>
    </row>
  </sheetData>
  <mergeCells count="72">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B45:U45"/>
    <mergeCell ref="B43:U43"/>
    <mergeCell ref="B44:U44"/>
    <mergeCell ref="B42:U42"/>
    <mergeCell ref="C33:H33"/>
    <mergeCell ref="I33:K33"/>
    <mergeCell ref="L33:O33"/>
    <mergeCell ref="B37:D37"/>
    <mergeCell ref="B38:D38"/>
    <mergeCell ref="B40:U40"/>
    <mergeCell ref="B41:U41"/>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3"/>
  <sheetViews>
    <sheetView view="pageBreakPreview" zoomScale="80" zoomScaleNormal="80" zoomScaleSheetLayoutView="80" workbookViewId="0">
      <selection activeCell="B6" sqref="B6:U6"/>
    </sheetView>
  </sheetViews>
  <sheetFormatPr baseColWidth="10" defaultColWidth="10" defaultRowHeight="12.75" x14ac:dyDescent="0.2"/>
  <cols>
    <col min="1" max="1" width="3.5" style="1" customWidth="1"/>
    <col min="2" max="2" width="16.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3" customHeight="1" thickTop="1" thickBot="1" x14ac:dyDescent="0.25">
      <c r="B4" s="12" t="s">
        <v>7</v>
      </c>
      <c r="C4" s="13" t="s">
        <v>344</v>
      </c>
      <c r="D4" s="121" t="s">
        <v>345</v>
      </c>
      <c r="E4" s="121"/>
      <c r="F4" s="121"/>
      <c r="G4" s="121"/>
      <c r="H4" s="121"/>
      <c r="I4" s="14"/>
      <c r="J4" s="15" t="s">
        <v>10</v>
      </c>
      <c r="K4" s="16" t="s">
        <v>11</v>
      </c>
      <c r="L4" s="122" t="s">
        <v>12</v>
      </c>
      <c r="M4" s="122"/>
      <c r="N4" s="122"/>
      <c r="O4" s="122"/>
      <c r="P4" s="15" t="s">
        <v>13</v>
      </c>
      <c r="Q4" s="122" t="s">
        <v>346</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954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955</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347</v>
      </c>
      <c r="Q15" s="90"/>
      <c r="R15" s="21"/>
      <c r="S15" s="20" t="s">
        <v>23</v>
      </c>
      <c r="T15" s="90" t="s">
        <v>348</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1"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1"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1" ht="119.25" customHeight="1" thickTop="1" x14ac:dyDescent="0.2">
      <c r="A20" s="25"/>
      <c r="B20" s="26" t="s">
        <v>39</v>
      </c>
      <c r="C20" s="89" t="s">
        <v>349</v>
      </c>
      <c r="D20" s="89"/>
      <c r="E20" s="89"/>
      <c r="F20" s="89"/>
      <c r="G20" s="89"/>
      <c r="H20" s="89"/>
      <c r="I20" s="89" t="s">
        <v>350</v>
      </c>
      <c r="J20" s="89"/>
      <c r="K20" s="89"/>
      <c r="L20" s="89" t="s">
        <v>351</v>
      </c>
      <c r="M20" s="89"/>
      <c r="N20" s="89"/>
      <c r="O20" s="89"/>
      <c r="P20" s="27" t="s">
        <v>352</v>
      </c>
      <c r="Q20" s="27" t="s">
        <v>44</v>
      </c>
      <c r="R20" s="27">
        <v>0.67</v>
      </c>
      <c r="S20" s="27" t="s">
        <v>45</v>
      </c>
      <c r="T20" s="27" t="s">
        <v>45</v>
      </c>
      <c r="U20" s="28" t="str">
        <f>IF(ISERR((S20-T20)*100/S20+100),"N/A",(S20-T20)*100/S20+100)</f>
        <v>N/A</v>
      </c>
    </row>
    <row r="21" spans="1:21" ht="107.25" customHeight="1" thickBot="1" x14ac:dyDescent="0.25">
      <c r="A21" s="25"/>
      <c r="B21" s="29" t="s">
        <v>57</v>
      </c>
      <c r="C21" s="84" t="s">
        <v>57</v>
      </c>
      <c r="D21" s="84"/>
      <c r="E21" s="84"/>
      <c r="F21" s="84"/>
      <c r="G21" s="84"/>
      <c r="H21" s="84"/>
      <c r="I21" s="84" t="s">
        <v>353</v>
      </c>
      <c r="J21" s="84"/>
      <c r="K21" s="84"/>
      <c r="L21" s="84" t="s">
        <v>351</v>
      </c>
      <c r="M21" s="84"/>
      <c r="N21" s="84"/>
      <c r="O21" s="84"/>
      <c r="P21" s="30" t="s">
        <v>352</v>
      </c>
      <c r="Q21" s="30" t="s">
        <v>44</v>
      </c>
      <c r="R21" s="30">
        <v>4.6399999999999997</v>
      </c>
      <c r="S21" s="30" t="s">
        <v>45</v>
      </c>
      <c r="T21" s="30" t="s">
        <v>45</v>
      </c>
      <c r="U21" s="31" t="str">
        <f>IF(ISERR((S21-T21)*100/S21+100),"N/A",(S21-T21)*100/S21+100)</f>
        <v>N/A</v>
      </c>
    </row>
    <row r="22" spans="1:21" ht="111.75" customHeight="1" thickTop="1" x14ac:dyDescent="0.2">
      <c r="A22" s="25"/>
      <c r="B22" s="26" t="s">
        <v>46</v>
      </c>
      <c r="C22" s="89" t="s">
        <v>354</v>
      </c>
      <c r="D22" s="89"/>
      <c r="E22" s="89"/>
      <c r="F22" s="89"/>
      <c r="G22" s="89"/>
      <c r="H22" s="89"/>
      <c r="I22" s="89" t="s">
        <v>355</v>
      </c>
      <c r="J22" s="89"/>
      <c r="K22" s="89"/>
      <c r="L22" s="89" t="s">
        <v>356</v>
      </c>
      <c r="M22" s="89"/>
      <c r="N22" s="89"/>
      <c r="O22" s="89"/>
      <c r="P22" s="27" t="s">
        <v>50</v>
      </c>
      <c r="Q22" s="27" t="s">
        <v>44</v>
      </c>
      <c r="R22" s="27">
        <v>84.21</v>
      </c>
      <c r="S22" s="27" t="s">
        <v>45</v>
      </c>
      <c r="T22" s="27" t="s">
        <v>45</v>
      </c>
      <c r="U22" s="28" t="str">
        <f t="shared" ref="U22:U44" si="0">IF(ISERR(T22/S22*100),"N/A",T22/S22*100)</f>
        <v>N/A</v>
      </c>
    </row>
    <row r="23" spans="1:21" ht="111.75" customHeight="1" thickBot="1" x14ac:dyDescent="0.25">
      <c r="A23" s="25"/>
      <c r="B23" s="29" t="s">
        <v>57</v>
      </c>
      <c r="C23" s="84" t="s">
        <v>57</v>
      </c>
      <c r="D23" s="84"/>
      <c r="E23" s="84"/>
      <c r="F23" s="84"/>
      <c r="G23" s="84"/>
      <c r="H23" s="84"/>
      <c r="I23" s="84" t="s">
        <v>357</v>
      </c>
      <c r="J23" s="84"/>
      <c r="K23" s="84"/>
      <c r="L23" s="84" t="s">
        <v>358</v>
      </c>
      <c r="M23" s="84"/>
      <c r="N23" s="84"/>
      <c r="O23" s="84"/>
      <c r="P23" s="30" t="s">
        <v>50</v>
      </c>
      <c r="Q23" s="30" t="s">
        <v>44</v>
      </c>
      <c r="R23" s="30">
        <v>12.97</v>
      </c>
      <c r="S23" s="30" t="s">
        <v>45</v>
      </c>
      <c r="T23" s="30" t="s">
        <v>45</v>
      </c>
      <c r="U23" s="31" t="str">
        <f t="shared" si="0"/>
        <v>N/A</v>
      </c>
    </row>
    <row r="24" spans="1:21" ht="75" customHeight="1" thickTop="1" x14ac:dyDescent="0.2">
      <c r="A24" s="25"/>
      <c r="B24" s="26" t="s">
        <v>51</v>
      </c>
      <c r="C24" s="89" t="s">
        <v>359</v>
      </c>
      <c r="D24" s="89"/>
      <c r="E24" s="89"/>
      <c r="F24" s="89"/>
      <c r="G24" s="89"/>
      <c r="H24" s="89"/>
      <c r="I24" s="89" t="s">
        <v>360</v>
      </c>
      <c r="J24" s="89"/>
      <c r="K24" s="89"/>
      <c r="L24" s="89" t="s">
        <v>361</v>
      </c>
      <c r="M24" s="89"/>
      <c r="N24" s="89"/>
      <c r="O24" s="89"/>
      <c r="P24" s="27" t="s">
        <v>362</v>
      </c>
      <c r="Q24" s="27" t="s">
        <v>73</v>
      </c>
      <c r="R24" s="27">
        <v>100</v>
      </c>
      <c r="S24" s="27" t="s">
        <v>45</v>
      </c>
      <c r="T24" s="27" t="s">
        <v>45</v>
      </c>
      <c r="U24" s="28" t="str">
        <f t="shared" si="0"/>
        <v>N/A</v>
      </c>
    </row>
    <row r="25" spans="1:21" ht="75" customHeight="1" x14ac:dyDescent="0.2">
      <c r="A25" s="25"/>
      <c r="B25" s="29" t="s">
        <v>57</v>
      </c>
      <c r="C25" s="84" t="s">
        <v>363</v>
      </c>
      <c r="D25" s="84"/>
      <c r="E25" s="84"/>
      <c r="F25" s="84"/>
      <c r="G25" s="84"/>
      <c r="H25" s="84"/>
      <c r="I25" s="84" t="s">
        <v>364</v>
      </c>
      <c r="J25" s="84"/>
      <c r="K25" s="84"/>
      <c r="L25" s="84" t="s">
        <v>365</v>
      </c>
      <c r="M25" s="84"/>
      <c r="N25" s="84"/>
      <c r="O25" s="84"/>
      <c r="P25" s="30" t="s">
        <v>366</v>
      </c>
      <c r="Q25" s="30" t="s">
        <v>68</v>
      </c>
      <c r="R25" s="30">
        <v>100</v>
      </c>
      <c r="S25" s="30">
        <v>100</v>
      </c>
      <c r="T25" s="30">
        <v>93.56</v>
      </c>
      <c r="U25" s="31">
        <f t="shared" si="0"/>
        <v>93.56</v>
      </c>
    </row>
    <row r="26" spans="1:21" ht="75" customHeight="1" thickBot="1" x14ac:dyDescent="0.25">
      <c r="A26" s="25"/>
      <c r="B26" s="29" t="s">
        <v>57</v>
      </c>
      <c r="C26" s="84" t="s">
        <v>367</v>
      </c>
      <c r="D26" s="84"/>
      <c r="E26" s="84"/>
      <c r="F26" s="84"/>
      <c r="G26" s="84"/>
      <c r="H26" s="84"/>
      <c r="I26" s="84" t="s">
        <v>368</v>
      </c>
      <c r="J26" s="84"/>
      <c r="K26" s="84"/>
      <c r="L26" s="84" t="s">
        <v>369</v>
      </c>
      <c r="M26" s="84"/>
      <c r="N26" s="84"/>
      <c r="O26" s="84"/>
      <c r="P26" s="30" t="s">
        <v>370</v>
      </c>
      <c r="Q26" s="30" t="s">
        <v>73</v>
      </c>
      <c r="R26" s="30">
        <v>100</v>
      </c>
      <c r="S26" s="30" t="s">
        <v>45</v>
      </c>
      <c r="T26" s="30" t="s">
        <v>45</v>
      </c>
      <c r="U26" s="31" t="str">
        <f t="shared" si="0"/>
        <v>N/A</v>
      </c>
    </row>
    <row r="27" spans="1:21" ht="75" customHeight="1" thickTop="1" x14ac:dyDescent="0.2">
      <c r="A27" s="25"/>
      <c r="B27" s="26" t="s">
        <v>63</v>
      </c>
      <c r="C27" s="89" t="s">
        <v>371</v>
      </c>
      <c r="D27" s="89"/>
      <c r="E27" s="89"/>
      <c r="F27" s="89"/>
      <c r="G27" s="89"/>
      <c r="H27" s="89"/>
      <c r="I27" s="89" t="s">
        <v>372</v>
      </c>
      <c r="J27" s="89"/>
      <c r="K27" s="89"/>
      <c r="L27" s="89" t="s">
        <v>373</v>
      </c>
      <c r="M27" s="89"/>
      <c r="N27" s="89"/>
      <c r="O27" s="89"/>
      <c r="P27" s="27" t="s">
        <v>374</v>
      </c>
      <c r="Q27" s="27" t="s">
        <v>73</v>
      </c>
      <c r="R27" s="27">
        <v>100</v>
      </c>
      <c r="S27" s="27" t="s">
        <v>45</v>
      </c>
      <c r="T27" s="27" t="s">
        <v>45</v>
      </c>
      <c r="U27" s="28" t="str">
        <f t="shared" si="0"/>
        <v>N/A</v>
      </c>
    </row>
    <row r="28" spans="1:21" ht="75" customHeight="1" x14ac:dyDescent="0.2">
      <c r="A28" s="25"/>
      <c r="B28" s="29" t="s">
        <v>57</v>
      </c>
      <c r="C28" s="84" t="s">
        <v>375</v>
      </c>
      <c r="D28" s="84"/>
      <c r="E28" s="84"/>
      <c r="F28" s="84"/>
      <c r="G28" s="84"/>
      <c r="H28" s="84"/>
      <c r="I28" s="84" t="s">
        <v>376</v>
      </c>
      <c r="J28" s="84"/>
      <c r="K28" s="84"/>
      <c r="L28" s="84" t="s">
        <v>377</v>
      </c>
      <c r="M28" s="84"/>
      <c r="N28" s="84"/>
      <c r="O28" s="84"/>
      <c r="P28" s="30" t="s">
        <v>378</v>
      </c>
      <c r="Q28" s="30" t="s">
        <v>73</v>
      </c>
      <c r="R28" s="30">
        <v>100</v>
      </c>
      <c r="S28" s="30" t="s">
        <v>45</v>
      </c>
      <c r="T28" s="30" t="s">
        <v>45</v>
      </c>
      <c r="U28" s="31" t="str">
        <f t="shared" si="0"/>
        <v>N/A</v>
      </c>
    </row>
    <row r="29" spans="1:21" ht="75" customHeight="1" x14ac:dyDescent="0.2">
      <c r="A29" s="25"/>
      <c r="B29" s="29" t="s">
        <v>57</v>
      </c>
      <c r="C29" s="84" t="s">
        <v>379</v>
      </c>
      <c r="D29" s="84"/>
      <c r="E29" s="84"/>
      <c r="F29" s="84"/>
      <c r="G29" s="84"/>
      <c r="H29" s="84"/>
      <c r="I29" s="84" t="s">
        <v>380</v>
      </c>
      <c r="J29" s="84"/>
      <c r="K29" s="84"/>
      <c r="L29" s="84" t="s">
        <v>381</v>
      </c>
      <c r="M29" s="84"/>
      <c r="N29" s="84"/>
      <c r="O29" s="84"/>
      <c r="P29" s="30" t="s">
        <v>382</v>
      </c>
      <c r="Q29" s="30" t="s">
        <v>68</v>
      </c>
      <c r="R29" s="30">
        <v>100</v>
      </c>
      <c r="S29" s="30">
        <v>100</v>
      </c>
      <c r="T29" s="30">
        <v>90.37</v>
      </c>
      <c r="U29" s="31">
        <f t="shared" si="0"/>
        <v>90.37</v>
      </c>
    </row>
    <row r="30" spans="1:21" ht="75" customHeight="1" x14ac:dyDescent="0.2">
      <c r="A30" s="25"/>
      <c r="B30" s="29" t="s">
        <v>57</v>
      </c>
      <c r="C30" s="84" t="s">
        <v>383</v>
      </c>
      <c r="D30" s="84"/>
      <c r="E30" s="84"/>
      <c r="F30" s="84"/>
      <c r="G30" s="84"/>
      <c r="H30" s="84"/>
      <c r="I30" s="84" t="s">
        <v>384</v>
      </c>
      <c r="J30" s="84"/>
      <c r="K30" s="84"/>
      <c r="L30" s="84" t="s">
        <v>385</v>
      </c>
      <c r="M30" s="84"/>
      <c r="N30" s="84"/>
      <c r="O30" s="84"/>
      <c r="P30" s="30" t="s">
        <v>386</v>
      </c>
      <c r="Q30" s="30" t="s">
        <v>73</v>
      </c>
      <c r="R30" s="30">
        <v>100</v>
      </c>
      <c r="S30" s="30" t="s">
        <v>45</v>
      </c>
      <c r="T30" s="30" t="s">
        <v>45</v>
      </c>
      <c r="U30" s="31" t="str">
        <f t="shared" si="0"/>
        <v>N/A</v>
      </c>
    </row>
    <row r="31" spans="1:21" ht="75" customHeight="1" x14ac:dyDescent="0.2">
      <c r="A31" s="25"/>
      <c r="B31" s="29" t="s">
        <v>57</v>
      </c>
      <c r="C31" s="84" t="s">
        <v>387</v>
      </c>
      <c r="D31" s="84"/>
      <c r="E31" s="84"/>
      <c r="F31" s="84"/>
      <c r="G31" s="84"/>
      <c r="H31" s="84"/>
      <c r="I31" s="84" t="s">
        <v>388</v>
      </c>
      <c r="J31" s="84"/>
      <c r="K31" s="84"/>
      <c r="L31" s="84" t="s">
        <v>389</v>
      </c>
      <c r="M31" s="84"/>
      <c r="N31" s="84"/>
      <c r="O31" s="84"/>
      <c r="P31" s="30" t="s">
        <v>390</v>
      </c>
      <c r="Q31" s="30" t="s">
        <v>73</v>
      </c>
      <c r="R31" s="30">
        <v>100</v>
      </c>
      <c r="S31" s="30" t="s">
        <v>45</v>
      </c>
      <c r="T31" s="30" t="s">
        <v>45</v>
      </c>
      <c r="U31" s="31" t="str">
        <f t="shared" si="0"/>
        <v>N/A</v>
      </c>
    </row>
    <row r="32" spans="1:21" ht="75" customHeight="1" x14ac:dyDescent="0.2">
      <c r="A32" s="25"/>
      <c r="B32" s="29" t="s">
        <v>57</v>
      </c>
      <c r="C32" s="84" t="s">
        <v>391</v>
      </c>
      <c r="D32" s="84"/>
      <c r="E32" s="84"/>
      <c r="F32" s="84"/>
      <c r="G32" s="84"/>
      <c r="H32" s="84"/>
      <c r="I32" s="84" t="s">
        <v>392</v>
      </c>
      <c r="J32" s="84"/>
      <c r="K32" s="84"/>
      <c r="L32" s="84" t="s">
        <v>393</v>
      </c>
      <c r="M32" s="84"/>
      <c r="N32" s="84"/>
      <c r="O32" s="84"/>
      <c r="P32" s="30" t="s">
        <v>394</v>
      </c>
      <c r="Q32" s="30" t="s">
        <v>73</v>
      </c>
      <c r="R32" s="30">
        <v>100</v>
      </c>
      <c r="S32" s="30" t="s">
        <v>45</v>
      </c>
      <c r="T32" s="30" t="s">
        <v>45</v>
      </c>
      <c r="U32" s="31" t="str">
        <f t="shared" si="0"/>
        <v>N/A</v>
      </c>
    </row>
    <row r="33" spans="1:22" ht="75" customHeight="1" x14ac:dyDescent="0.2">
      <c r="A33" s="25"/>
      <c r="B33" s="29" t="s">
        <v>57</v>
      </c>
      <c r="C33" s="84" t="s">
        <v>395</v>
      </c>
      <c r="D33" s="84"/>
      <c r="E33" s="84"/>
      <c r="F33" s="84"/>
      <c r="G33" s="84"/>
      <c r="H33" s="84"/>
      <c r="I33" s="84" t="s">
        <v>396</v>
      </c>
      <c r="J33" s="84"/>
      <c r="K33" s="84"/>
      <c r="L33" s="84" t="s">
        <v>397</v>
      </c>
      <c r="M33" s="84"/>
      <c r="N33" s="84"/>
      <c r="O33" s="84"/>
      <c r="P33" s="30" t="s">
        <v>398</v>
      </c>
      <c r="Q33" s="30" t="s">
        <v>73</v>
      </c>
      <c r="R33" s="30">
        <v>100</v>
      </c>
      <c r="S33" s="30" t="s">
        <v>45</v>
      </c>
      <c r="T33" s="30" t="s">
        <v>45</v>
      </c>
      <c r="U33" s="31" t="str">
        <f t="shared" si="0"/>
        <v>N/A</v>
      </c>
    </row>
    <row r="34" spans="1:22" ht="75" customHeight="1" x14ac:dyDescent="0.2">
      <c r="A34" s="25"/>
      <c r="B34" s="29" t="s">
        <v>57</v>
      </c>
      <c r="C34" s="84" t="s">
        <v>399</v>
      </c>
      <c r="D34" s="84"/>
      <c r="E34" s="84"/>
      <c r="F34" s="84"/>
      <c r="G34" s="84"/>
      <c r="H34" s="84"/>
      <c r="I34" s="84" t="s">
        <v>400</v>
      </c>
      <c r="J34" s="84"/>
      <c r="K34" s="84"/>
      <c r="L34" s="84" t="s">
        <v>401</v>
      </c>
      <c r="M34" s="84"/>
      <c r="N34" s="84"/>
      <c r="O34" s="84"/>
      <c r="P34" s="30" t="s">
        <v>402</v>
      </c>
      <c r="Q34" s="30" t="s">
        <v>73</v>
      </c>
      <c r="R34" s="30">
        <v>100</v>
      </c>
      <c r="S34" s="30" t="s">
        <v>45</v>
      </c>
      <c r="T34" s="30" t="s">
        <v>45</v>
      </c>
      <c r="U34" s="31" t="str">
        <f t="shared" si="0"/>
        <v>N/A</v>
      </c>
    </row>
    <row r="35" spans="1:22" ht="75" customHeight="1" x14ac:dyDescent="0.2">
      <c r="A35" s="25"/>
      <c r="B35" s="29" t="s">
        <v>57</v>
      </c>
      <c r="C35" s="84" t="s">
        <v>403</v>
      </c>
      <c r="D35" s="84"/>
      <c r="E35" s="84"/>
      <c r="F35" s="84"/>
      <c r="G35" s="84"/>
      <c r="H35" s="84"/>
      <c r="I35" s="84" t="s">
        <v>404</v>
      </c>
      <c r="J35" s="84"/>
      <c r="K35" s="84"/>
      <c r="L35" s="84" t="s">
        <v>405</v>
      </c>
      <c r="M35" s="84"/>
      <c r="N35" s="84"/>
      <c r="O35" s="84"/>
      <c r="P35" s="30" t="s">
        <v>406</v>
      </c>
      <c r="Q35" s="30" t="s">
        <v>73</v>
      </c>
      <c r="R35" s="30">
        <v>100</v>
      </c>
      <c r="S35" s="30" t="s">
        <v>45</v>
      </c>
      <c r="T35" s="30" t="s">
        <v>45</v>
      </c>
      <c r="U35" s="31" t="str">
        <f t="shared" si="0"/>
        <v>N/A</v>
      </c>
    </row>
    <row r="36" spans="1:22" ht="116.25" customHeight="1" x14ac:dyDescent="0.2">
      <c r="A36" s="25"/>
      <c r="B36" s="29" t="s">
        <v>57</v>
      </c>
      <c r="C36" s="84" t="s">
        <v>407</v>
      </c>
      <c r="D36" s="84"/>
      <c r="E36" s="84"/>
      <c r="F36" s="84"/>
      <c r="G36" s="84"/>
      <c r="H36" s="84"/>
      <c r="I36" s="84" t="s">
        <v>408</v>
      </c>
      <c r="J36" s="84"/>
      <c r="K36" s="84"/>
      <c r="L36" s="84" t="s">
        <v>409</v>
      </c>
      <c r="M36" s="84"/>
      <c r="N36" s="84"/>
      <c r="O36" s="84"/>
      <c r="P36" s="30" t="s">
        <v>410</v>
      </c>
      <c r="Q36" s="30" t="s">
        <v>73</v>
      </c>
      <c r="R36" s="30">
        <v>100</v>
      </c>
      <c r="S36" s="30" t="s">
        <v>45</v>
      </c>
      <c r="T36" s="30" t="s">
        <v>45</v>
      </c>
      <c r="U36" s="31" t="str">
        <f t="shared" si="0"/>
        <v>N/A</v>
      </c>
    </row>
    <row r="37" spans="1:22" ht="75" customHeight="1" x14ac:dyDescent="0.2">
      <c r="A37" s="25"/>
      <c r="B37" s="29" t="s">
        <v>57</v>
      </c>
      <c r="C37" s="84" t="s">
        <v>411</v>
      </c>
      <c r="D37" s="84"/>
      <c r="E37" s="84"/>
      <c r="F37" s="84"/>
      <c r="G37" s="84"/>
      <c r="H37" s="84"/>
      <c r="I37" s="84" t="s">
        <v>412</v>
      </c>
      <c r="J37" s="84"/>
      <c r="K37" s="84"/>
      <c r="L37" s="84" t="s">
        <v>413</v>
      </c>
      <c r="M37" s="84"/>
      <c r="N37" s="84"/>
      <c r="O37" s="84"/>
      <c r="P37" s="30" t="s">
        <v>414</v>
      </c>
      <c r="Q37" s="30" t="s">
        <v>73</v>
      </c>
      <c r="R37" s="30">
        <v>100</v>
      </c>
      <c r="S37" s="30" t="s">
        <v>45</v>
      </c>
      <c r="T37" s="30" t="s">
        <v>45</v>
      </c>
      <c r="U37" s="31" t="str">
        <f t="shared" si="0"/>
        <v>N/A</v>
      </c>
    </row>
    <row r="38" spans="1:22" ht="118.5" customHeight="1" x14ac:dyDescent="0.2">
      <c r="A38" s="25"/>
      <c r="B38" s="29" t="s">
        <v>57</v>
      </c>
      <c r="C38" s="84" t="s">
        <v>415</v>
      </c>
      <c r="D38" s="84"/>
      <c r="E38" s="84"/>
      <c r="F38" s="84"/>
      <c r="G38" s="84"/>
      <c r="H38" s="84"/>
      <c r="I38" s="84" t="s">
        <v>416</v>
      </c>
      <c r="J38" s="84"/>
      <c r="K38" s="84"/>
      <c r="L38" s="84" t="s">
        <v>417</v>
      </c>
      <c r="M38" s="84"/>
      <c r="N38" s="84"/>
      <c r="O38" s="84"/>
      <c r="P38" s="30" t="s">
        <v>418</v>
      </c>
      <c r="Q38" s="30" t="s">
        <v>68</v>
      </c>
      <c r="R38" s="30">
        <v>100</v>
      </c>
      <c r="S38" s="30" t="s">
        <v>45</v>
      </c>
      <c r="T38" s="30">
        <v>0</v>
      </c>
      <c r="U38" s="31" t="str">
        <f t="shared" si="0"/>
        <v>N/A</v>
      </c>
    </row>
    <row r="39" spans="1:22" ht="75" customHeight="1" x14ac:dyDescent="0.2">
      <c r="A39" s="25"/>
      <c r="B39" s="29" t="s">
        <v>57</v>
      </c>
      <c r="C39" s="84" t="s">
        <v>419</v>
      </c>
      <c r="D39" s="84"/>
      <c r="E39" s="84"/>
      <c r="F39" s="84"/>
      <c r="G39" s="84"/>
      <c r="H39" s="84"/>
      <c r="I39" s="84" t="s">
        <v>404</v>
      </c>
      <c r="J39" s="84"/>
      <c r="K39" s="84"/>
      <c r="L39" s="84" t="s">
        <v>420</v>
      </c>
      <c r="M39" s="84"/>
      <c r="N39" s="84"/>
      <c r="O39" s="84"/>
      <c r="P39" s="30" t="s">
        <v>421</v>
      </c>
      <c r="Q39" s="30" t="s">
        <v>73</v>
      </c>
      <c r="R39" s="30">
        <v>100</v>
      </c>
      <c r="S39" s="30" t="s">
        <v>45</v>
      </c>
      <c r="T39" s="30" t="s">
        <v>45</v>
      </c>
      <c r="U39" s="31" t="str">
        <f t="shared" si="0"/>
        <v>N/A</v>
      </c>
    </row>
    <row r="40" spans="1:22" ht="75" customHeight="1" x14ac:dyDescent="0.2">
      <c r="A40" s="25"/>
      <c r="B40" s="29" t="s">
        <v>57</v>
      </c>
      <c r="C40" s="84" t="s">
        <v>422</v>
      </c>
      <c r="D40" s="84"/>
      <c r="E40" s="84"/>
      <c r="F40" s="84"/>
      <c r="G40" s="84"/>
      <c r="H40" s="84"/>
      <c r="I40" s="84" t="s">
        <v>423</v>
      </c>
      <c r="J40" s="84"/>
      <c r="K40" s="84"/>
      <c r="L40" s="84" t="s">
        <v>424</v>
      </c>
      <c r="M40" s="84"/>
      <c r="N40" s="84"/>
      <c r="O40" s="84"/>
      <c r="P40" s="30" t="s">
        <v>425</v>
      </c>
      <c r="Q40" s="30" t="s">
        <v>73</v>
      </c>
      <c r="R40" s="30">
        <v>100</v>
      </c>
      <c r="S40" s="30" t="s">
        <v>45</v>
      </c>
      <c r="T40" s="30" t="s">
        <v>45</v>
      </c>
      <c r="U40" s="31" t="str">
        <f t="shared" si="0"/>
        <v>N/A</v>
      </c>
    </row>
    <row r="41" spans="1:22" ht="75" customHeight="1" x14ac:dyDescent="0.2">
      <c r="A41" s="25"/>
      <c r="B41" s="29" t="s">
        <v>57</v>
      </c>
      <c r="C41" s="84" t="s">
        <v>426</v>
      </c>
      <c r="D41" s="84"/>
      <c r="E41" s="84"/>
      <c r="F41" s="84"/>
      <c r="G41" s="84"/>
      <c r="H41" s="84"/>
      <c r="I41" s="84" t="s">
        <v>427</v>
      </c>
      <c r="J41" s="84"/>
      <c r="K41" s="84"/>
      <c r="L41" s="84" t="s">
        <v>428</v>
      </c>
      <c r="M41" s="84"/>
      <c r="N41" s="84"/>
      <c r="O41" s="84"/>
      <c r="P41" s="30" t="s">
        <v>429</v>
      </c>
      <c r="Q41" s="30" t="s">
        <v>73</v>
      </c>
      <c r="R41" s="30">
        <v>100</v>
      </c>
      <c r="S41" s="30" t="s">
        <v>45</v>
      </c>
      <c r="T41" s="30" t="s">
        <v>45</v>
      </c>
      <c r="U41" s="31" t="str">
        <f t="shared" si="0"/>
        <v>N/A</v>
      </c>
    </row>
    <row r="42" spans="1:22" ht="75" customHeight="1" x14ac:dyDescent="0.2">
      <c r="A42" s="25"/>
      <c r="B42" s="29" t="s">
        <v>57</v>
      </c>
      <c r="C42" s="84" t="s">
        <v>430</v>
      </c>
      <c r="D42" s="84"/>
      <c r="E42" s="84"/>
      <c r="F42" s="84"/>
      <c r="G42" s="84"/>
      <c r="H42" s="84"/>
      <c r="I42" s="84" t="s">
        <v>431</v>
      </c>
      <c r="J42" s="84"/>
      <c r="K42" s="84"/>
      <c r="L42" s="84" t="s">
        <v>432</v>
      </c>
      <c r="M42" s="84"/>
      <c r="N42" s="84"/>
      <c r="O42" s="84"/>
      <c r="P42" s="30" t="s">
        <v>433</v>
      </c>
      <c r="Q42" s="30" t="s">
        <v>73</v>
      </c>
      <c r="R42" s="30">
        <v>100</v>
      </c>
      <c r="S42" s="30" t="s">
        <v>45</v>
      </c>
      <c r="T42" s="30" t="s">
        <v>45</v>
      </c>
      <c r="U42" s="31" t="str">
        <f t="shared" si="0"/>
        <v>N/A</v>
      </c>
    </row>
    <row r="43" spans="1:22" ht="75" customHeight="1" x14ac:dyDescent="0.2">
      <c r="A43" s="25"/>
      <c r="B43" s="29" t="s">
        <v>57</v>
      </c>
      <c r="C43" s="84" t="s">
        <v>434</v>
      </c>
      <c r="D43" s="84"/>
      <c r="E43" s="84"/>
      <c r="F43" s="84"/>
      <c r="G43" s="84"/>
      <c r="H43" s="84"/>
      <c r="I43" s="84" t="s">
        <v>435</v>
      </c>
      <c r="J43" s="84"/>
      <c r="K43" s="84"/>
      <c r="L43" s="84" t="s">
        <v>436</v>
      </c>
      <c r="M43" s="84"/>
      <c r="N43" s="84"/>
      <c r="O43" s="84"/>
      <c r="P43" s="30" t="s">
        <v>437</v>
      </c>
      <c r="Q43" s="30" t="s">
        <v>73</v>
      </c>
      <c r="R43" s="30">
        <v>100</v>
      </c>
      <c r="S43" s="30" t="s">
        <v>45</v>
      </c>
      <c r="T43" s="30" t="s">
        <v>45</v>
      </c>
      <c r="U43" s="31" t="str">
        <f t="shared" si="0"/>
        <v>N/A</v>
      </c>
    </row>
    <row r="44" spans="1:22" ht="75" customHeight="1" thickBot="1" x14ac:dyDescent="0.25">
      <c r="A44" s="25"/>
      <c r="B44" s="29" t="s">
        <v>57</v>
      </c>
      <c r="C44" s="84" t="s">
        <v>438</v>
      </c>
      <c r="D44" s="84"/>
      <c r="E44" s="84"/>
      <c r="F44" s="84"/>
      <c r="G44" s="84"/>
      <c r="H44" s="84"/>
      <c r="I44" s="84" t="s">
        <v>439</v>
      </c>
      <c r="J44" s="84"/>
      <c r="K44" s="84"/>
      <c r="L44" s="84" t="s">
        <v>440</v>
      </c>
      <c r="M44" s="84"/>
      <c r="N44" s="84"/>
      <c r="O44" s="84"/>
      <c r="P44" s="30" t="s">
        <v>441</v>
      </c>
      <c r="Q44" s="30" t="s">
        <v>73</v>
      </c>
      <c r="R44" s="30">
        <v>100</v>
      </c>
      <c r="S44" s="30" t="s">
        <v>45</v>
      </c>
      <c r="T44" s="30" t="s">
        <v>45</v>
      </c>
      <c r="U44" s="31" t="str">
        <f t="shared" si="0"/>
        <v>N/A</v>
      </c>
    </row>
    <row r="45" spans="1:22" ht="22.5" customHeight="1" thickTop="1" thickBot="1" x14ac:dyDescent="0.25">
      <c r="B45" s="8" t="s">
        <v>82</v>
      </c>
      <c r="C45" s="9"/>
      <c r="D45" s="9"/>
      <c r="E45" s="9"/>
      <c r="F45" s="9"/>
      <c r="G45" s="9"/>
      <c r="H45" s="10"/>
      <c r="I45" s="10"/>
      <c r="J45" s="10"/>
      <c r="K45" s="10"/>
      <c r="L45" s="10"/>
      <c r="M45" s="10"/>
      <c r="N45" s="10"/>
      <c r="O45" s="10"/>
      <c r="P45" s="10"/>
      <c r="Q45" s="10"/>
      <c r="R45" s="10"/>
      <c r="S45" s="10"/>
      <c r="T45" s="10"/>
      <c r="U45" s="11"/>
      <c r="V45" s="32"/>
    </row>
    <row r="46" spans="1:22" ht="26.25" customHeight="1" thickTop="1" x14ac:dyDescent="0.2">
      <c r="B46" s="33"/>
      <c r="C46" s="34"/>
      <c r="D46" s="34"/>
      <c r="E46" s="34"/>
      <c r="F46" s="34"/>
      <c r="G46" s="34"/>
      <c r="H46" s="35"/>
      <c r="I46" s="35"/>
      <c r="J46" s="35"/>
      <c r="K46" s="35"/>
      <c r="L46" s="35"/>
      <c r="M46" s="35"/>
      <c r="N46" s="35"/>
      <c r="O46" s="35"/>
      <c r="P46" s="36"/>
      <c r="Q46" s="37"/>
      <c r="R46" s="38" t="s">
        <v>83</v>
      </c>
      <c r="S46" s="22" t="s">
        <v>84</v>
      </c>
      <c r="T46" s="38" t="s">
        <v>85</v>
      </c>
      <c r="U46" s="22" t="s">
        <v>86</v>
      </c>
    </row>
    <row r="47" spans="1:22" ht="26.25" customHeight="1" thickBot="1" x14ac:dyDescent="0.25">
      <c r="B47" s="39"/>
      <c r="C47" s="40"/>
      <c r="D47" s="40"/>
      <c r="E47" s="40"/>
      <c r="F47" s="40"/>
      <c r="G47" s="40"/>
      <c r="H47" s="41"/>
      <c r="I47" s="41"/>
      <c r="J47" s="41"/>
      <c r="K47" s="41"/>
      <c r="L47" s="41"/>
      <c r="M47" s="41"/>
      <c r="N47" s="41"/>
      <c r="O47" s="41"/>
      <c r="P47" s="42"/>
      <c r="Q47" s="43"/>
      <c r="R47" s="44" t="s">
        <v>87</v>
      </c>
      <c r="S47" s="43" t="s">
        <v>87</v>
      </c>
      <c r="T47" s="43" t="s">
        <v>87</v>
      </c>
      <c r="U47" s="43" t="s">
        <v>88</v>
      </c>
    </row>
    <row r="48" spans="1:22" ht="13.5" customHeight="1" thickBot="1" x14ac:dyDescent="0.25">
      <c r="B48" s="85" t="s">
        <v>89</v>
      </c>
      <c r="C48" s="86"/>
      <c r="D48" s="86"/>
      <c r="E48" s="45"/>
      <c r="F48" s="45"/>
      <c r="G48" s="45"/>
      <c r="H48" s="46"/>
      <c r="I48" s="46"/>
      <c r="J48" s="46"/>
      <c r="K48" s="46"/>
      <c r="L48" s="46"/>
      <c r="M48" s="46"/>
      <c r="N48" s="46"/>
      <c r="O48" s="46"/>
      <c r="P48" s="47"/>
      <c r="Q48" s="47"/>
      <c r="R48" s="48">
        <v>4650.916209</v>
      </c>
      <c r="S48" s="48">
        <v>2408.35608</v>
      </c>
      <c r="T48" s="48">
        <v>2306.4880946599997</v>
      </c>
      <c r="U48" s="49">
        <f>+IF(ISERR(T48/S48*100),"N/A",T48/S48*100)</f>
        <v>95.770227410059718</v>
      </c>
    </row>
    <row r="49" spans="2:21" ht="13.5" customHeight="1" thickBot="1" x14ac:dyDescent="0.25">
      <c r="B49" s="87" t="s">
        <v>90</v>
      </c>
      <c r="C49" s="88"/>
      <c r="D49" s="88"/>
      <c r="E49" s="50"/>
      <c r="F49" s="50"/>
      <c r="G49" s="50"/>
      <c r="H49" s="51"/>
      <c r="I49" s="51"/>
      <c r="J49" s="51"/>
      <c r="K49" s="51"/>
      <c r="L49" s="51"/>
      <c r="M49" s="51"/>
      <c r="N49" s="51"/>
      <c r="O49" s="51"/>
      <c r="P49" s="52"/>
      <c r="Q49" s="52"/>
      <c r="R49" s="48">
        <v>4647.8637402200002</v>
      </c>
      <c r="S49" s="48">
        <v>2314.3262817599998</v>
      </c>
      <c r="T49" s="48">
        <v>2306.4880946599997</v>
      </c>
      <c r="U49" s="49">
        <f>+IF(ISERR(T49/S49*100),"N/A",T49/S49*100)</f>
        <v>99.661318839881147</v>
      </c>
    </row>
    <row r="50" spans="2:21" ht="14.85" customHeight="1" thickTop="1" thickBot="1" x14ac:dyDescent="0.25">
      <c r="B50" s="8" t="s">
        <v>91</v>
      </c>
      <c r="C50" s="9"/>
      <c r="D50" s="9"/>
      <c r="E50" s="9"/>
      <c r="F50" s="9"/>
      <c r="G50" s="9"/>
      <c r="H50" s="10"/>
      <c r="I50" s="10"/>
      <c r="J50" s="10"/>
      <c r="K50" s="10"/>
      <c r="L50" s="10"/>
      <c r="M50" s="10"/>
      <c r="N50" s="10"/>
      <c r="O50" s="10"/>
      <c r="P50" s="10"/>
      <c r="Q50" s="10"/>
      <c r="R50" s="10"/>
      <c r="S50" s="10"/>
      <c r="T50" s="10"/>
      <c r="U50" s="11"/>
    </row>
    <row r="51" spans="2:21" ht="44.25" customHeight="1" thickTop="1" x14ac:dyDescent="0.2">
      <c r="B51" s="81" t="s">
        <v>92</v>
      </c>
      <c r="C51" s="82"/>
      <c r="D51" s="82"/>
      <c r="E51" s="82"/>
      <c r="F51" s="82"/>
      <c r="G51" s="82"/>
      <c r="H51" s="82"/>
      <c r="I51" s="82"/>
      <c r="J51" s="82"/>
      <c r="K51" s="82"/>
      <c r="L51" s="82"/>
      <c r="M51" s="82"/>
      <c r="N51" s="82"/>
      <c r="O51" s="82"/>
      <c r="P51" s="82"/>
      <c r="Q51" s="82"/>
      <c r="R51" s="82"/>
      <c r="S51" s="82"/>
      <c r="T51" s="82"/>
      <c r="U51" s="83"/>
    </row>
    <row r="52" spans="2:21" ht="143.25" customHeight="1" x14ac:dyDescent="0.2">
      <c r="B52" s="75" t="s">
        <v>442</v>
      </c>
      <c r="C52" s="76"/>
      <c r="D52" s="76"/>
      <c r="E52" s="76"/>
      <c r="F52" s="76"/>
      <c r="G52" s="76"/>
      <c r="H52" s="76"/>
      <c r="I52" s="76"/>
      <c r="J52" s="76"/>
      <c r="K52" s="76"/>
      <c r="L52" s="76"/>
      <c r="M52" s="76"/>
      <c r="N52" s="76"/>
      <c r="O52" s="76"/>
      <c r="P52" s="76"/>
      <c r="Q52" s="76"/>
      <c r="R52" s="76"/>
      <c r="S52" s="76"/>
      <c r="T52" s="76"/>
      <c r="U52" s="77"/>
    </row>
    <row r="53" spans="2:21" ht="189.75" customHeight="1" x14ac:dyDescent="0.2">
      <c r="B53" s="75" t="s">
        <v>443</v>
      </c>
      <c r="C53" s="76"/>
      <c r="D53" s="76"/>
      <c r="E53" s="76"/>
      <c r="F53" s="76"/>
      <c r="G53" s="76"/>
      <c r="H53" s="76"/>
      <c r="I53" s="76"/>
      <c r="J53" s="76"/>
      <c r="K53" s="76"/>
      <c r="L53" s="76"/>
      <c r="M53" s="76"/>
      <c r="N53" s="76"/>
      <c r="O53" s="76"/>
      <c r="P53" s="76"/>
      <c r="Q53" s="76"/>
      <c r="R53" s="76"/>
      <c r="S53" s="76"/>
      <c r="T53" s="76"/>
      <c r="U53" s="77"/>
    </row>
  </sheetData>
  <mergeCells count="102">
    <mergeCell ref="B17:B19"/>
    <mergeCell ref="C17:H19"/>
    <mergeCell ref="I17:S17"/>
    <mergeCell ref="T17:U17"/>
    <mergeCell ref="I18:K19"/>
    <mergeCell ref="L18:O19"/>
    <mergeCell ref="B1:L1"/>
    <mergeCell ref="D4:H4"/>
    <mergeCell ref="L4:O4"/>
    <mergeCell ref="Q4:R4"/>
    <mergeCell ref="T4:U4"/>
    <mergeCell ref="B14:U14"/>
    <mergeCell ref="B6:U6"/>
    <mergeCell ref="T18:T19"/>
    <mergeCell ref="U18:U19"/>
    <mergeCell ref="C15:G15"/>
    <mergeCell ref="K15:M15"/>
    <mergeCell ref="P15:Q15"/>
    <mergeCell ref="T15:U15"/>
    <mergeCell ref="C22:H22"/>
    <mergeCell ref="I22:K22"/>
    <mergeCell ref="L22:O22"/>
    <mergeCell ref="P18:P19"/>
    <mergeCell ref="Q18:Q19"/>
    <mergeCell ref="R18:S18"/>
    <mergeCell ref="C25:H25"/>
    <mergeCell ref="I25:K25"/>
    <mergeCell ref="L25:O25"/>
    <mergeCell ref="C20:H20"/>
    <mergeCell ref="I20:K20"/>
    <mergeCell ref="L20:O20"/>
    <mergeCell ref="C21:H21"/>
    <mergeCell ref="I21:K21"/>
    <mergeCell ref="L21:O21"/>
    <mergeCell ref="C26:H26"/>
    <mergeCell ref="I26:K26"/>
    <mergeCell ref="L26:O26"/>
    <mergeCell ref="C23:H23"/>
    <mergeCell ref="I23:K23"/>
    <mergeCell ref="L23:O23"/>
    <mergeCell ref="C24:H24"/>
    <mergeCell ref="I24:K24"/>
    <mergeCell ref="L24:O24"/>
    <mergeCell ref="C29:H29"/>
    <mergeCell ref="I29:K29"/>
    <mergeCell ref="L29:O29"/>
    <mergeCell ref="C30:H30"/>
    <mergeCell ref="I30:K30"/>
    <mergeCell ref="L30:O30"/>
    <mergeCell ref="C27:H27"/>
    <mergeCell ref="I27:K27"/>
    <mergeCell ref="L27:O27"/>
    <mergeCell ref="C28:H28"/>
    <mergeCell ref="I28:K28"/>
    <mergeCell ref="L28:O28"/>
    <mergeCell ref="C33:H33"/>
    <mergeCell ref="I33:K33"/>
    <mergeCell ref="L33:O33"/>
    <mergeCell ref="C34:H34"/>
    <mergeCell ref="I34:K34"/>
    <mergeCell ref="L34:O34"/>
    <mergeCell ref="C31:H31"/>
    <mergeCell ref="I31:K31"/>
    <mergeCell ref="L31:O31"/>
    <mergeCell ref="C32:H32"/>
    <mergeCell ref="I32:K32"/>
    <mergeCell ref="L32:O32"/>
    <mergeCell ref="C37:H37"/>
    <mergeCell ref="I37:K37"/>
    <mergeCell ref="L37:O37"/>
    <mergeCell ref="C38:H38"/>
    <mergeCell ref="I38:K38"/>
    <mergeCell ref="L38:O38"/>
    <mergeCell ref="C35:H35"/>
    <mergeCell ref="I35:K35"/>
    <mergeCell ref="L35:O35"/>
    <mergeCell ref="C36:H36"/>
    <mergeCell ref="I36:K36"/>
    <mergeCell ref="L36:O36"/>
    <mergeCell ref="C41:H41"/>
    <mergeCell ref="I41:K41"/>
    <mergeCell ref="L41:O41"/>
    <mergeCell ref="C42:H42"/>
    <mergeCell ref="I42:K42"/>
    <mergeCell ref="L42:O42"/>
    <mergeCell ref="C39:H39"/>
    <mergeCell ref="I39:K39"/>
    <mergeCell ref="L39:O39"/>
    <mergeCell ref="C40:H40"/>
    <mergeCell ref="I40:K40"/>
    <mergeCell ref="L40:O40"/>
    <mergeCell ref="B53:U53"/>
    <mergeCell ref="B52:U52"/>
    <mergeCell ref="B48:D48"/>
    <mergeCell ref="B49:D49"/>
    <mergeCell ref="B51:U51"/>
    <mergeCell ref="C43:H43"/>
    <mergeCell ref="I43:K43"/>
    <mergeCell ref="L43:O43"/>
    <mergeCell ref="C44:H44"/>
    <mergeCell ref="I44:K44"/>
    <mergeCell ref="L44:O4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zoomScale="80" zoomScaleNormal="80" zoomScaleSheetLayoutView="80" workbookViewId="0">
      <selection activeCell="B4" sqref="B4"/>
    </sheetView>
  </sheetViews>
  <sheetFormatPr baseColWidth="10" defaultColWidth="10" defaultRowHeight="12.75" x14ac:dyDescent="0.2"/>
  <cols>
    <col min="1" max="1" width="3.5" style="1" customWidth="1"/>
    <col min="2" max="2" width="16.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444</v>
      </c>
      <c r="D4" s="121" t="s">
        <v>445</v>
      </c>
      <c r="E4" s="121"/>
      <c r="F4" s="121"/>
      <c r="G4" s="121"/>
      <c r="H4" s="121"/>
      <c r="I4" s="14"/>
      <c r="J4" s="15" t="s">
        <v>10</v>
      </c>
      <c r="K4" s="16" t="s">
        <v>11</v>
      </c>
      <c r="L4" s="122" t="s">
        <v>12</v>
      </c>
      <c r="M4" s="122"/>
      <c r="N4" s="122"/>
      <c r="O4" s="122"/>
      <c r="P4" s="15" t="s">
        <v>13</v>
      </c>
      <c r="Q4" s="122" t="s">
        <v>446</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954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955</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347</v>
      </c>
      <c r="Q15" s="90"/>
      <c r="R15" s="21"/>
      <c r="S15" s="20" t="s">
        <v>23</v>
      </c>
      <c r="T15" s="90" t="s">
        <v>348</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145.5" customHeight="1" thickTop="1" thickBot="1" x14ac:dyDescent="0.25">
      <c r="A20" s="25"/>
      <c r="B20" s="26" t="s">
        <v>39</v>
      </c>
      <c r="C20" s="89" t="s">
        <v>447</v>
      </c>
      <c r="D20" s="89"/>
      <c r="E20" s="89"/>
      <c r="F20" s="89"/>
      <c r="G20" s="89"/>
      <c r="H20" s="89"/>
      <c r="I20" s="89" t="s">
        <v>448</v>
      </c>
      <c r="J20" s="89"/>
      <c r="K20" s="89"/>
      <c r="L20" s="89" t="s">
        <v>449</v>
      </c>
      <c r="M20" s="89"/>
      <c r="N20" s="89"/>
      <c r="O20" s="89"/>
      <c r="P20" s="27" t="s">
        <v>450</v>
      </c>
      <c r="Q20" s="27" t="s">
        <v>44</v>
      </c>
      <c r="R20" s="27">
        <v>5</v>
      </c>
      <c r="S20" s="27" t="s">
        <v>45</v>
      </c>
      <c r="T20" s="27" t="s">
        <v>45</v>
      </c>
      <c r="U20" s="28" t="str">
        <f t="shared" ref="U20:U28" si="0">IF(ISERR(T20/S20*100),"N/A",T20/S20*100)</f>
        <v>N/A</v>
      </c>
    </row>
    <row r="21" spans="1:22" ht="145.5" customHeight="1" thickTop="1" thickBot="1" x14ac:dyDescent="0.25">
      <c r="A21" s="25"/>
      <c r="B21" s="26" t="s">
        <v>46</v>
      </c>
      <c r="C21" s="89" t="s">
        <v>451</v>
      </c>
      <c r="D21" s="89"/>
      <c r="E21" s="89"/>
      <c r="F21" s="89"/>
      <c r="G21" s="89"/>
      <c r="H21" s="89"/>
      <c r="I21" s="89" t="s">
        <v>452</v>
      </c>
      <c r="J21" s="89"/>
      <c r="K21" s="89"/>
      <c r="L21" s="89" t="s">
        <v>453</v>
      </c>
      <c r="M21" s="89"/>
      <c r="N21" s="89"/>
      <c r="O21" s="89"/>
      <c r="P21" s="27" t="s">
        <v>454</v>
      </c>
      <c r="Q21" s="27" t="s">
        <v>44</v>
      </c>
      <c r="R21" s="27">
        <v>45</v>
      </c>
      <c r="S21" s="27" t="s">
        <v>45</v>
      </c>
      <c r="T21" s="27" t="s">
        <v>45</v>
      </c>
      <c r="U21" s="28" t="str">
        <f t="shared" si="0"/>
        <v>N/A</v>
      </c>
    </row>
    <row r="22" spans="1:22" ht="145.5" customHeight="1" thickTop="1" x14ac:dyDescent="0.2">
      <c r="A22" s="25"/>
      <c r="B22" s="26" t="s">
        <v>51</v>
      </c>
      <c r="C22" s="89" t="s">
        <v>455</v>
      </c>
      <c r="D22" s="89"/>
      <c r="E22" s="89"/>
      <c r="F22" s="89"/>
      <c r="G22" s="89"/>
      <c r="H22" s="89"/>
      <c r="I22" s="89" t="s">
        <v>456</v>
      </c>
      <c r="J22" s="89"/>
      <c r="K22" s="89"/>
      <c r="L22" s="89" t="s">
        <v>457</v>
      </c>
      <c r="M22" s="89"/>
      <c r="N22" s="89"/>
      <c r="O22" s="89"/>
      <c r="P22" s="27" t="s">
        <v>458</v>
      </c>
      <c r="Q22" s="27" t="s">
        <v>73</v>
      </c>
      <c r="R22" s="27">
        <v>100</v>
      </c>
      <c r="S22" s="27" t="s">
        <v>45</v>
      </c>
      <c r="T22" s="27" t="s">
        <v>45</v>
      </c>
      <c r="U22" s="28" t="str">
        <f t="shared" si="0"/>
        <v>N/A</v>
      </c>
    </row>
    <row r="23" spans="1:22" ht="145.5" customHeight="1" x14ac:dyDescent="0.2">
      <c r="A23" s="25"/>
      <c r="B23" s="29" t="s">
        <v>57</v>
      </c>
      <c r="C23" s="84" t="s">
        <v>459</v>
      </c>
      <c r="D23" s="84"/>
      <c r="E23" s="84"/>
      <c r="F23" s="84"/>
      <c r="G23" s="84"/>
      <c r="H23" s="84"/>
      <c r="I23" s="84" t="s">
        <v>460</v>
      </c>
      <c r="J23" s="84"/>
      <c r="K23" s="84"/>
      <c r="L23" s="84" t="s">
        <v>461</v>
      </c>
      <c r="M23" s="84"/>
      <c r="N23" s="84"/>
      <c r="O23" s="84"/>
      <c r="P23" s="30" t="s">
        <v>462</v>
      </c>
      <c r="Q23" s="30" t="s">
        <v>73</v>
      </c>
      <c r="R23" s="30">
        <v>100</v>
      </c>
      <c r="S23" s="30" t="s">
        <v>45</v>
      </c>
      <c r="T23" s="30" t="s">
        <v>45</v>
      </c>
      <c r="U23" s="31" t="str">
        <f t="shared" si="0"/>
        <v>N/A</v>
      </c>
    </row>
    <row r="24" spans="1:22" ht="135" customHeight="1" thickBot="1" x14ac:dyDescent="0.25">
      <c r="A24" s="25"/>
      <c r="B24" s="29" t="s">
        <v>57</v>
      </c>
      <c r="C24" s="84" t="s">
        <v>463</v>
      </c>
      <c r="D24" s="84"/>
      <c r="E24" s="84"/>
      <c r="F24" s="84"/>
      <c r="G24" s="84"/>
      <c r="H24" s="84"/>
      <c r="I24" s="84" t="s">
        <v>464</v>
      </c>
      <c r="J24" s="84"/>
      <c r="K24" s="84"/>
      <c r="L24" s="84" t="s">
        <v>465</v>
      </c>
      <c r="M24" s="84"/>
      <c r="N24" s="84"/>
      <c r="O24" s="84"/>
      <c r="P24" s="30" t="s">
        <v>466</v>
      </c>
      <c r="Q24" s="30" t="s">
        <v>73</v>
      </c>
      <c r="R24" s="30">
        <v>100</v>
      </c>
      <c r="S24" s="30" t="s">
        <v>45</v>
      </c>
      <c r="T24" s="30" t="s">
        <v>45</v>
      </c>
      <c r="U24" s="31" t="str">
        <f t="shared" si="0"/>
        <v>N/A</v>
      </c>
    </row>
    <row r="25" spans="1:22" ht="135" customHeight="1" thickTop="1" x14ac:dyDescent="0.2">
      <c r="A25" s="25"/>
      <c r="B25" s="26" t="s">
        <v>63</v>
      </c>
      <c r="C25" s="89" t="s">
        <v>467</v>
      </c>
      <c r="D25" s="89"/>
      <c r="E25" s="89"/>
      <c r="F25" s="89"/>
      <c r="G25" s="89"/>
      <c r="H25" s="89"/>
      <c r="I25" s="89" t="s">
        <v>468</v>
      </c>
      <c r="J25" s="89"/>
      <c r="K25" s="89"/>
      <c r="L25" s="89" t="s">
        <v>469</v>
      </c>
      <c r="M25" s="89"/>
      <c r="N25" s="89"/>
      <c r="O25" s="89"/>
      <c r="P25" s="27" t="s">
        <v>470</v>
      </c>
      <c r="Q25" s="27" t="s">
        <v>73</v>
      </c>
      <c r="R25" s="27">
        <v>100</v>
      </c>
      <c r="S25" s="27" t="s">
        <v>45</v>
      </c>
      <c r="T25" s="27" t="s">
        <v>45</v>
      </c>
      <c r="U25" s="28" t="str">
        <f t="shared" si="0"/>
        <v>N/A</v>
      </c>
    </row>
    <row r="26" spans="1:22" ht="135" customHeight="1" x14ac:dyDescent="0.2">
      <c r="A26" s="25"/>
      <c r="B26" s="29" t="s">
        <v>57</v>
      </c>
      <c r="C26" s="84" t="s">
        <v>471</v>
      </c>
      <c r="D26" s="84"/>
      <c r="E26" s="84"/>
      <c r="F26" s="84"/>
      <c r="G26" s="84"/>
      <c r="H26" s="84"/>
      <c r="I26" s="84" t="s">
        <v>472</v>
      </c>
      <c r="J26" s="84"/>
      <c r="K26" s="84"/>
      <c r="L26" s="84" t="s">
        <v>473</v>
      </c>
      <c r="M26" s="84"/>
      <c r="N26" s="84"/>
      <c r="O26" s="84"/>
      <c r="P26" s="30" t="s">
        <v>474</v>
      </c>
      <c r="Q26" s="30" t="s">
        <v>73</v>
      </c>
      <c r="R26" s="30">
        <v>100</v>
      </c>
      <c r="S26" s="30" t="s">
        <v>45</v>
      </c>
      <c r="T26" s="30" t="s">
        <v>45</v>
      </c>
      <c r="U26" s="31" t="str">
        <f t="shared" si="0"/>
        <v>N/A</v>
      </c>
    </row>
    <row r="27" spans="1:22" ht="135" customHeight="1" x14ac:dyDescent="0.2">
      <c r="A27" s="25"/>
      <c r="B27" s="29" t="s">
        <v>57</v>
      </c>
      <c r="C27" s="84" t="s">
        <v>475</v>
      </c>
      <c r="D27" s="84"/>
      <c r="E27" s="84"/>
      <c r="F27" s="84"/>
      <c r="G27" s="84"/>
      <c r="H27" s="84"/>
      <c r="I27" s="84" t="s">
        <v>476</v>
      </c>
      <c r="J27" s="84"/>
      <c r="K27" s="84"/>
      <c r="L27" s="84" t="s">
        <v>477</v>
      </c>
      <c r="M27" s="84"/>
      <c r="N27" s="84"/>
      <c r="O27" s="84"/>
      <c r="P27" s="30" t="s">
        <v>478</v>
      </c>
      <c r="Q27" s="30" t="s">
        <v>44</v>
      </c>
      <c r="R27" s="30">
        <v>50</v>
      </c>
      <c r="S27" s="30" t="s">
        <v>45</v>
      </c>
      <c r="T27" s="30" t="s">
        <v>45</v>
      </c>
      <c r="U27" s="31" t="str">
        <f t="shared" si="0"/>
        <v>N/A</v>
      </c>
    </row>
    <row r="28" spans="1:22" ht="135" customHeight="1" thickBot="1" x14ac:dyDescent="0.25">
      <c r="A28" s="25"/>
      <c r="B28" s="29" t="s">
        <v>57</v>
      </c>
      <c r="C28" s="84" t="s">
        <v>479</v>
      </c>
      <c r="D28" s="84"/>
      <c r="E28" s="84"/>
      <c r="F28" s="84"/>
      <c r="G28" s="84"/>
      <c r="H28" s="84"/>
      <c r="I28" s="84" t="s">
        <v>480</v>
      </c>
      <c r="J28" s="84"/>
      <c r="K28" s="84"/>
      <c r="L28" s="84" t="s">
        <v>481</v>
      </c>
      <c r="M28" s="84"/>
      <c r="N28" s="84"/>
      <c r="O28" s="84"/>
      <c r="P28" s="30" t="s">
        <v>50</v>
      </c>
      <c r="Q28" s="30" t="s">
        <v>73</v>
      </c>
      <c r="R28" s="30">
        <v>70</v>
      </c>
      <c r="S28" s="30" t="s">
        <v>45</v>
      </c>
      <c r="T28" s="30" t="s">
        <v>45</v>
      </c>
      <c r="U28" s="31" t="str">
        <f t="shared" si="0"/>
        <v>N/A</v>
      </c>
    </row>
    <row r="29" spans="1:22" ht="22.5" customHeight="1" thickTop="1" thickBot="1" x14ac:dyDescent="0.25">
      <c r="B29" s="8" t="s">
        <v>82</v>
      </c>
      <c r="C29" s="9"/>
      <c r="D29" s="9"/>
      <c r="E29" s="9"/>
      <c r="F29" s="9"/>
      <c r="G29" s="9"/>
      <c r="H29" s="10"/>
      <c r="I29" s="10"/>
      <c r="J29" s="10"/>
      <c r="K29" s="10"/>
      <c r="L29" s="10"/>
      <c r="M29" s="10"/>
      <c r="N29" s="10"/>
      <c r="O29" s="10"/>
      <c r="P29" s="10"/>
      <c r="Q29" s="10"/>
      <c r="R29" s="10"/>
      <c r="S29" s="10"/>
      <c r="T29" s="10"/>
      <c r="U29" s="11"/>
      <c r="V29" s="32"/>
    </row>
    <row r="30" spans="1:22" ht="26.25" customHeight="1" thickTop="1" x14ac:dyDescent="0.2">
      <c r="B30" s="33"/>
      <c r="C30" s="34"/>
      <c r="D30" s="34"/>
      <c r="E30" s="34"/>
      <c r="F30" s="34"/>
      <c r="G30" s="34"/>
      <c r="H30" s="35"/>
      <c r="I30" s="35"/>
      <c r="J30" s="35"/>
      <c r="K30" s="35"/>
      <c r="L30" s="35"/>
      <c r="M30" s="35"/>
      <c r="N30" s="35"/>
      <c r="O30" s="35"/>
      <c r="P30" s="36"/>
      <c r="Q30" s="37"/>
      <c r="R30" s="38" t="s">
        <v>83</v>
      </c>
      <c r="S30" s="22" t="s">
        <v>84</v>
      </c>
      <c r="T30" s="38" t="s">
        <v>85</v>
      </c>
      <c r="U30" s="22" t="s">
        <v>86</v>
      </c>
    </row>
    <row r="31" spans="1:22" ht="26.25" customHeight="1" thickBot="1" x14ac:dyDescent="0.25">
      <c r="B31" s="39"/>
      <c r="C31" s="40"/>
      <c r="D31" s="40"/>
      <c r="E31" s="40"/>
      <c r="F31" s="40"/>
      <c r="G31" s="40"/>
      <c r="H31" s="41"/>
      <c r="I31" s="41"/>
      <c r="J31" s="41"/>
      <c r="K31" s="41"/>
      <c r="L31" s="41"/>
      <c r="M31" s="41"/>
      <c r="N31" s="41"/>
      <c r="O31" s="41"/>
      <c r="P31" s="42"/>
      <c r="Q31" s="43"/>
      <c r="R31" s="44" t="s">
        <v>87</v>
      </c>
      <c r="S31" s="43" t="s">
        <v>87</v>
      </c>
      <c r="T31" s="43" t="s">
        <v>87</v>
      </c>
      <c r="U31" s="43" t="s">
        <v>88</v>
      </c>
    </row>
    <row r="32" spans="1:22" ht="13.5" customHeight="1" thickBot="1" x14ac:dyDescent="0.25">
      <c r="B32" s="85" t="s">
        <v>89</v>
      </c>
      <c r="C32" s="86"/>
      <c r="D32" s="86"/>
      <c r="E32" s="45"/>
      <c r="F32" s="45"/>
      <c r="G32" s="45"/>
      <c r="H32" s="46"/>
      <c r="I32" s="46"/>
      <c r="J32" s="46"/>
      <c r="K32" s="46"/>
      <c r="L32" s="46"/>
      <c r="M32" s="46"/>
      <c r="N32" s="46"/>
      <c r="O32" s="46"/>
      <c r="P32" s="47"/>
      <c r="Q32" s="47"/>
      <c r="R32" s="48">
        <v>1515.911529</v>
      </c>
      <c r="S32" s="48">
        <v>34.175631000000003</v>
      </c>
      <c r="T32" s="48">
        <v>1469.70611618</v>
      </c>
      <c r="U32" s="49">
        <f>+IF(ISERR(T32/S32*100),"N/A",T32/S32*100)</f>
        <v>4300.450564263173</v>
      </c>
    </row>
    <row r="33" spans="2:21" ht="13.5" customHeight="1" thickBot="1" x14ac:dyDescent="0.25">
      <c r="B33" s="87" t="s">
        <v>90</v>
      </c>
      <c r="C33" s="88"/>
      <c r="D33" s="88"/>
      <c r="E33" s="50"/>
      <c r="F33" s="50"/>
      <c r="G33" s="50"/>
      <c r="H33" s="51"/>
      <c r="I33" s="51"/>
      <c r="J33" s="51"/>
      <c r="K33" s="51"/>
      <c r="L33" s="51"/>
      <c r="M33" s="51"/>
      <c r="N33" s="51"/>
      <c r="O33" s="51"/>
      <c r="P33" s="52"/>
      <c r="Q33" s="52"/>
      <c r="R33" s="48">
        <v>1515.38830295</v>
      </c>
      <c r="S33" s="48">
        <v>1469.70611618</v>
      </c>
      <c r="T33" s="48">
        <v>1469.70611618</v>
      </c>
      <c r="U33" s="49">
        <f>+IF(ISERR(T33/S33*100),"N/A",T33/S33*100)</f>
        <v>100</v>
      </c>
    </row>
    <row r="34" spans="2:21" ht="14.85" customHeight="1" thickTop="1" thickBot="1" x14ac:dyDescent="0.25">
      <c r="B34" s="8" t="s">
        <v>91</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81" t="s">
        <v>92</v>
      </c>
      <c r="C35" s="82"/>
      <c r="D35" s="82"/>
      <c r="E35" s="82"/>
      <c r="F35" s="82"/>
      <c r="G35" s="82"/>
      <c r="H35" s="82"/>
      <c r="I35" s="82"/>
      <c r="J35" s="82"/>
      <c r="K35" s="82"/>
      <c r="L35" s="82"/>
      <c r="M35" s="82"/>
      <c r="N35" s="82"/>
      <c r="O35" s="82"/>
      <c r="P35" s="82"/>
      <c r="Q35" s="82"/>
      <c r="R35" s="82"/>
      <c r="S35" s="82"/>
      <c r="T35" s="82"/>
      <c r="U35" s="83"/>
    </row>
  </sheetData>
  <mergeCells count="52">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B32:D32"/>
    <mergeCell ref="B33:D33"/>
    <mergeCell ref="B35:U35"/>
    <mergeCell ref="C27:H27"/>
    <mergeCell ref="I27:K27"/>
    <mergeCell ref="L27:O27"/>
    <mergeCell ref="C28:H28"/>
    <mergeCell ref="I28:K28"/>
    <mergeCell ref="L28:O28"/>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4"/>
  <sheetViews>
    <sheetView view="pageBreakPreview" zoomScale="80" zoomScaleNormal="80" zoomScaleSheetLayoutView="80" workbookViewId="0">
      <selection activeCell="N13" sqref="N13"/>
    </sheetView>
  </sheetViews>
  <sheetFormatPr baseColWidth="10" defaultColWidth="10" defaultRowHeight="12.75" x14ac:dyDescent="0.2"/>
  <cols>
    <col min="1" max="1" width="3.5" style="1" customWidth="1"/>
    <col min="2" max="2" width="16.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482</v>
      </c>
      <c r="D4" s="121" t="s">
        <v>483</v>
      </c>
      <c r="E4" s="121"/>
      <c r="F4" s="121"/>
      <c r="G4" s="121"/>
      <c r="H4" s="121"/>
      <c r="I4" s="14"/>
      <c r="J4" s="15" t="s">
        <v>10</v>
      </c>
      <c r="K4" s="16" t="s">
        <v>11</v>
      </c>
      <c r="L4" s="122" t="s">
        <v>12</v>
      </c>
      <c r="M4" s="122"/>
      <c r="N4" s="122"/>
      <c r="O4" s="122"/>
      <c r="P4" s="15" t="s">
        <v>13</v>
      </c>
      <c r="Q4" s="122" t="s">
        <v>484</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956</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957</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57" customHeight="1" thickBot="1" x14ac:dyDescent="0.25">
      <c r="B15" s="17" t="s">
        <v>17</v>
      </c>
      <c r="C15" s="90" t="s">
        <v>18</v>
      </c>
      <c r="D15" s="90"/>
      <c r="E15" s="90"/>
      <c r="F15" s="90"/>
      <c r="G15" s="90"/>
      <c r="H15" s="18"/>
      <c r="I15" s="18"/>
      <c r="J15" s="18" t="s">
        <v>19</v>
      </c>
      <c r="K15" s="90" t="s">
        <v>159</v>
      </c>
      <c r="L15" s="90"/>
      <c r="M15" s="90"/>
      <c r="N15" s="19"/>
      <c r="O15" s="20" t="s">
        <v>21</v>
      </c>
      <c r="P15" s="90" t="s">
        <v>485</v>
      </c>
      <c r="Q15" s="90"/>
      <c r="R15" s="21"/>
      <c r="S15" s="20" t="s">
        <v>23</v>
      </c>
      <c r="T15" s="90" t="s">
        <v>486</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75" customHeight="1" thickTop="1" thickBot="1" x14ac:dyDescent="0.25">
      <c r="A20" s="25"/>
      <c r="B20" s="26" t="s">
        <v>39</v>
      </c>
      <c r="C20" s="89" t="s">
        <v>487</v>
      </c>
      <c r="D20" s="89"/>
      <c r="E20" s="89"/>
      <c r="F20" s="89"/>
      <c r="G20" s="89"/>
      <c r="H20" s="89"/>
      <c r="I20" s="89" t="s">
        <v>488</v>
      </c>
      <c r="J20" s="89"/>
      <c r="K20" s="89"/>
      <c r="L20" s="89" t="s">
        <v>489</v>
      </c>
      <c r="M20" s="89"/>
      <c r="N20" s="89"/>
      <c r="O20" s="89"/>
      <c r="P20" s="27" t="s">
        <v>50</v>
      </c>
      <c r="Q20" s="27" t="s">
        <v>44</v>
      </c>
      <c r="R20" s="27">
        <v>2</v>
      </c>
      <c r="S20" s="27" t="s">
        <v>45</v>
      </c>
      <c r="T20" s="27" t="s">
        <v>45</v>
      </c>
      <c r="U20" s="28" t="str">
        <f t="shared" ref="U20:U30" si="0">IF(ISERR(T20/S20*100),"N/A",T20/S20*100)</f>
        <v>N/A</v>
      </c>
    </row>
    <row r="21" spans="1:22" ht="113.25" customHeight="1" thickTop="1" x14ac:dyDescent="0.2">
      <c r="A21" s="25"/>
      <c r="B21" s="26" t="s">
        <v>46</v>
      </c>
      <c r="C21" s="89" t="s">
        <v>490</v>
      </c>
      <c r="D21" s="89"/>
      <c r="E21" s="89"/>
      <c r="F21" s="89"/>
      <c r="G21" s="89"/>
      <c r="H21" s="89"/>
      <c r="I21" s="89" t="s">
        <v>491</v>
      </c>
      <c r="J21" s="89"/>
      <c r="K21" s="89"/>
      <c r="L21" s="89" t="s">
        <v>492</v>
      </c>
      <c r="M21" s="89"/>
      <c r="N21" s="89"/>
      <c r="O21" s="89"/>
      <c r="P21" s="27" t="s">
        <v>50</v>
      </c>
      <c r="Q21" s="27" t="s">
        <v>44</v>
      </c>
      <c r="R21" s="27">
        <v>31.43</v>
      </c>
      <c r="S21" s="27" t="s">
        <v>45</v>
      </c>
      <c r="T21" s="27" t="s">
        <v>45</v>
      </c>
      <c r="U21" s="28" t="str">
        <f t="shared" si="0"/>
        <v>N/A</v>
      </c>
    </row>
    <row r="22" spans="1:22" ht="75" customHeight="1" thickBot="1" x14ac:dyDescent="0.25">
      <c r="A22" s="25"/>
      <c r="B22" s="29" t="s">
        <v>57</v>
      </c>
      <c r="C22" s="84" t="s">
        <v>57</v>
      </c>
      <c r="D22" s="84"/>
      <c r="E22" s="84"/>
      <c r="F22" s="84"/>
      <c r="G22" s="84"/>
      <c r="H22" s="84"/>
      <c r="I22" s="84" t="s">
        <v>493</v>
      </c>
      <c r="J22" s="84"/>
      <c r="K22" s="84"/>
      <c r="L22" s="84" t="s">
        <v>494</v>
      </c>
      <c r="M22" s="84"/>
      <c r="N22" s="84"/>
      <c r="O22" s="84"/>
      <c r="P22" s="30" t="s">
        <v>50</v>
      </c>
      <c r="Q22" s="30" t="s">
        <v>258</v>
      </c>
      <c r="R22" s="30">
        <v>100</v>
      </c>
      <c r="S22" s="30">
        <v>30</v>
      </c>
      <c r="T22" s="30">
        <v>0</v>
      </c>
      <c r="U22" s="31">
        <f t="shared" si="0"/>
        <v>0</v>
      </c>
    </row>
    <row r="23" spans="1:22" ht="75" customHeight="1" thickTop="1" x14ac:dyDescent="0.2">
      <c r="A23" s="25"/>
      <c r="B23" s="26" t="s">
        <v>51</v>
      </c>
      <c r="C23" s="89" t="s">
        <v>495</v>
      </c>
      <c r="D23" s="89"/>
      <c r="E23" s="89"/>
      <c r="F23" s="89"/>
      <c r="G23" s="89"/>
      <c r="H23" s="89"/>
      <c r="I23" s="89" t="s">
        <v>496</v>
      </c>
      <c r="J23" s="89"/>
      <c r="K23" s="89"/>
      <c r="L23" s="89" t="s">
        <v>497</v>
      </c>
      <c r="M23" s="89"/>
      <c r="N23" s="89"/>
      <c r="O23" s="89"/>
      <c r="P23" s="27" t="s">
        <v>50</v>
      </c>
      <c r="Q23" s="27" t="s">
        <v>68</v>
      </c>
      <c r="R23" s="27">
        <v>100</v>
      </c>
      <c r="S23" s="27">
        <v>33.33</v>
      </c>
      <c r="T23" s="27">
        <v>270.98</v>
      </c>
      <c r="U23" s="28">
        <f t="shared" si="0"/>
        <v>813.02130213021314</v>
      </c>
    </row>
    <row r="24" spans="1:22" ht="75" customHeight="1" x14ac:dyDescent="0.2">
      <c r="A24" s="25"/>
      <c r="B24" s="29" t="s">
        <v>57</v>
      </c>
      <c r="C24" s="84" t="s">
        <v>498</v>
      </c>
      <c r="D24" s="84"/>
      <c r="E24" s="84"/>
      <c r="F24" s="84"/>
      <c r="G24" s="84"/>
      <c r="H24" s="84"/>
      <c r="I24" s="84" t="s">
        <v>499</v>
      </c>
      <c r="J24" s="84"/>
      <c r="K24" s="84"/>
      <c r="L24" s="84" t="s">
        <v>500</v>
      </c>
      <c r="M24" s="84"/>
      <c r="N24" s="84"/>
      <c r="O24" s="84"/>
      <c r="P24" s="30" t="s">
        <v>50</v>
      </c>
      <c r="Q24" s="30" t="s">
        <v>68</v>
      </c>
      <c r="R24" s="30">
        <v>100</v>
      </c>
      <c r="S24" s="30">
        <v>33.33</v>
      </c>
      <c r="T24" s="30">
        <v>47.31</v>
      </c>
      <c r="U24" s="31">
        <f t="shared" si="0"/>
        <v>141.94419441944194</v>
      </c>
    </row>
    <row r="25" spans="1:22" ht="75" customHeight="1" x14ac:dyDescent="0.2">
      <c r="A25" s="25"/>
      <c r="B25" s="29" t="s">
        <v>57</v>
      </c>
      <c r="C25" s="84" t="s">
        <v>501</v>
      </c>
      <c r="D25" s="84"/>
      <c r="E25" s="84"/>
      <c r="F25" s="84"/>
      <c r="G25" s="84"/>
      <c r="H25" s="84"/>
      <c r="I25" s="84" t="s">
        <v>502</v>
      </c>
      <c r="J25" s="84"/>
      <c r="K25" s="84"/>
      <c r="L25" s="84" t="s">
        <v>503</v>
      </c>
      <c r="M25" s="84"/>
      <c r="N25" s="84"/>
      <c r="O25" s="84"/>
      <c r="P25" s="30" t="s">
        <v>50</v>
      </c>
      <c r="Q25" s="30" t="s">
        <v>56</v>
      </c>
      <c r="R25" s="30">
        <v>100</v>
      </c>
      <c r="S25" s="30">
        <v>80</v>
      </c>
      <c r="T25" s="30">
        <v>80</v>
      </c>
      <c r="U25" s="31">
        <f t="shared" si="0"/>
        <v>100</v>
      </c>
    </row>
    <row r="26" spans="1:22" ht="75" customHeight="1" thickBot="1" x14ac:dyDescent="0.25">
      <c r="A26" s="25"/>
      <c r="B26" s="29" t="s">
        <v>57</v>
      </c>
      <c r="C26" s="84" t="s">
        <v>504</v>
      </c>
      <c r="D26" s="84"/>
      <c r="E26" s="84"/>
      <c r="F26" s="84"/>
      <c r="G26" s="84"/>
      <c r="H26" s="84"/>
      <c r="I26" s="84" t="s">
        <v>505</v>
      </c>
      <c r="J26" s="84"/>
      <c r="K26" s="84"/>
      <c r="L26" s="84" t="s">
        <v>506</v>
      </c>
      <c r="M26" s="84"/>
      <c r="N26" s="84"/>
      <c r="O26" s="84"/>
      <c r="P26" s="30" t="s">
        <v>50</v>
      </c>
      <c r="Q26" s="30" t="s">
        <v>44</v>
      </c>
      <c r="R26" s="30">
        <v>100</v>
      </c>
      <c r="S26" s="30" t="s">
        <v>45</v>
      </c>
      <c r="T26" s="30" t="s">
        <v>45</v>
      </c>
      <c r="U26" s="31" t="str">
        <f t="shared" si="0"/>
        <v>N/A</v>
      </c>
    </row>
    <row r="27" spans="1:22" ht="75" customHeight="1" thickTop="1" x14ac:dyDescent="0.2">
      <c r="A27" s="25"/>
      <c r="B27" s="26" t="s">
        <v>63</v>
      </c>
      <c r="C27" s="89" t="s">
        <v>507</v>
      </c>
      <c r="D27" s="89"/>
      <c r="E27" s="89"/>
      <c r="F27" s="89"/>
      <c r="G27" s="89"/>
      <c r="H27" s="89"/>
      <c r="I27" s="89" t="s">
        <v>508</v>
      </c>
      <c r="J27" s="89"/>
      <c r="K27" s="89"/>
      <c r="L27" s="89" t="s">
        <v>509</v>
      </c>
      <c r="M27" s="89"/>
      <c r="N27" s="89"/>
      <c r="O27" s="89"/>
      <c r="P27" s="27" t="s">
        <v>510</v>
      </c>
      <c r="Q27" s="27" t="s">
        <v>212</v>
      </c>
      <c r="R27" s="27">
        <v>100</v>
      </c>
      <c r="S27" s="27">
        <v>69.930000000000007</v>
      </c>
      <c r="T27" s="27">
        <v>50.77</v>
      </c>
      <c r="U27" s="28">
        <f t="shared" si="0"/>
        <v>72.601172601172607</v>
      </c>
    </row>
    <row r="28" spans="1:22" ht="88.5" customHeight="1" x14ac:dyDescent="0.2">
      <c r="A28" s="25"/>
      <c r="B28" s="29" t="s">
        <v>57</v>
      </c>
      <c r="C28" s="84" t="s">
        <v>511</v>
      </c>
      <c r="D28" s="84"/>
      <c r="E28" s="84"/>
      <c r="F28" s="84"/>
      <c r="G28" s="84"/>
      <c r="H28" s="84"/>
      <c r="I28" s="84" t="s">
        <v>512</v>
      </c>
      <c r="J28" s="84"/>
      <c r="K28" s="84"/>
      <c r="L28" s="84" t="s">
        <v>513</v>
      </c>
      <c r="M28" s="84"/>
      <c r="N28" s="84"/>
      <c r="O28" s="84"/>
      <c r="P28" s="30" t="s">
        <v>50</v>
      </c>
      <c r="Q28" s="30" t="s">
        <v>68</v>
      </c>
      <c r="R28" s="30">
        <v>62</v>
      </c>
      <c r="S28" s="30">
        <v>18.579999999999998</v>
      </c>
      <c r="T28" s="30">
        <v>41.4</v>
      </c>
      <c r="U28" s="31">
        <f t="shared" si="0"/>
        <v>222.82023681377825</v>
      </c>
    </row>
    <row r="29" spans="1:22" ht="75" customHeight="1" x14ac:dyDescent="0.2">
      <c r="A29" s="25"/>
      <c r="B29" s="29" t="s">
        <v>57</v>
      </c>
      <c r="C29" s="84" t="s">
        <v>514</v>
      </c>
      <c r="D29" s="84"/>
      <c r="E29" s="84"/>
      <c r="F29" s="84"/>
      <c r="G29" s="84"/>
      <c r="H29" s="84"/>
      <c r="I29" s="84" t="s">
        <v>515</v>
      </c>
      <c r="J29" s="84"/>
      <c r="K29" s="84"/>
      <c r="L29" s="84" t="s">
        <v>516</v>
      </c>
      <c r="M29" s="84"/>
      <c r="N29" s="84"/>
      <c r="O29" s="84"/>
      <c r="P29" s="30" t="s">
        <v>50</v>
      </c>
      <c r="Q29" s="30" t="s">
        <v>68</v>
      </c>
      <c r="R29" s="30">
        <v>100</v>
      </c>
      <c r="S29" s="30">
        <v>80</v>
      </c>
      <c r="T29" s="30">
        <v>80</v>
      </c>
      <c r="U29" s="31">
        <f t="shared" si="0"/>
        <v>100</v>
      </c>
    </row>
    <row r="30" spans="1:22" ht="75" customHeight="1" thickBot="1" x14ac:dyDescent="0.25">
      <c r="A30" s="25"/>
      <c r="B30" s="29" t="s">
        <v>57</v>
      </c>
      <c r="C30" s="84" t="s">
        <v>517</v>
      </c>
      <c r="D30" s="84"/>
      <c r="E30" s="84"/>
      <c r="F30" s="84"/>
      <c r="G30" s="84"/>
      <c r="H30" s="84"/>
      <c r="I30" s="84" t="s">
        <v>518</v>
      </c>
      <c r="J30" s="84"/>
      <c r="K30" s="84"/>
      <c r="L30" s="84" t="s">
        <v>519</v>
      </c>
      <c r="M30" s="84"/>
      <c r="N30" s="84"/>
      <c r="O30" s="84"/>
      <c r="P30" s="30" t="s">
        <v>50</v>
      </c>
      <c r="Q30" s="30" t="s">
        <v>73</v>
      </c>
      <c r="R30" s="30">
        <v>100</v>
      </c>
      <c r="S30" s="30" t="s">
        <v>45</v>
      </c>
      <c r="T30" s="30" t="s">
        <v>45</v>
      </c>
      <c r="U30" s="31" t="str">
        <f t="shared" si="0"/>
        <v>N/A</v>
      </c>
    </row>
    <row r="31" spans="1:22" ht="22.5" customHeight="1" thickTop="1" thickBot="1" x14ac:dyDescent="0.25">
      <c r="B31" s="8" t="s">
        <v>82</v>
      </c>
      <c r="C31" s="9"/>
      <c r="D31" s="9"/>
      <c r="E31" s="9"/>
      <c r="F31" s="9"/>
      <c r="G31" s="9"/>
      <c r="H31" s="10"/>
      <c r="I31" s="10"/>
      <c r="J31" s="10"/>
      <c r="K31" s="10"/>
      <c r="L31" s="10"/>
      <c r="M31" s="10"/>
      <c r="N31" s="10"/>
      <c r="O31" s="10"/>
      <c r="P31" s="10"/>
      <c r="Q31" s="10"/>
      <c r="R31" s="10"/>
      <c r="S31" s="10"/>
      <c r="T31" s="10"/>
      <c r="U31" s="11"/>
      <c r="V31" s="32"/>
    </row>
    <row r="32" spans="1:22" ht="26.25" customHeight="1" thickTop="1" x14ac:dyDescent="0.2">
      <c r="B32" s="33"/>
      <c r="C32" s="34"/>
      <c r="D32" s="34"/>
      <c r="E32" s="34"/>
      <c r="F32" s="34"/>
      <c r="G32" s="34"/>
      <c r="H32" s="35"/>
      <c r="I32" s="35"/>
      <c r="J32" s="35"/>
      <c r="K32" s="35"/>
      <c r="L32" s="35"/>
      <c r="M32" s="35"/>
      <c r="N32" s="35"/>
      <c r="O32" s="35"/>
      <c r="P32" s="36"/>
      <c r="Q32" s="37"/>
      <c r="R32" s="38" t="s">
        <v>83</v>
      </c>
      <c r="S32" s="22" t="s">
        <v>84</v>
      </c>
      <c r="T32" s="38" t="s">
        <v>85</v>
      </c>
      <c r="U32" s="22" t="s">
        <v>86</v>
      </c>
    </row>
    <row r="33" spans="2:21" ht="26.25" customHeight="1" thickBot="1" x14ac:dyDescent="0.25">
      <c r="B33" s="39"/>
      <c r="C33" s="40"/>
      <c r="D33" s="40"/>
      <c r="E33" s="40"/>
      <c r="F33" s="40"/>
      <c r="G33" s="40"/>
      <c r="H33" s="41"/>
      <c r="I33" s="41"/>
      <c r="J33" s="41"/>
      <c r="K33" s="41"/>
      <c r="L33" s="41"/>
      <c r="M33" s="41"/>
      <c r="N33" s="41"/>
      <c r="O33" s="41"/>
      <c r="P33" s="42"/>
      <c r="Q33" s="43"/>
      <c r="R33" s="44" t="s">
        <v>87</v>
      </c>
      <c r="S33" s="43" t="s">
        <v>87</v>
      </c>
      <c r="T33" s="43" t="s">
        <v>87</v>
      </c>
      <c r="U33" s="43" t="s">
        <v>88</v>
      </c>
    </row>
    <row r="34" spans="2:21" ht="13.5" customHeight="1" thickBot="1" x14ac:dyDescent="0.25">
      <c r="B34" s="85" t="s">
        <v>89</v>
      </c>
      <c r="C34" s="86"/>
      <c r="D34" s="86"/>
      <c r="E34" s="45"/>
      <c r="F34" s="45"/>
      <c r="G34" s="45"/>
      <c r="H34" s="46"/>
      <c r="I34" s="46"/>
      <c r="J34" s="46"/>
      <c r="K34" s="46"/>
      <c r="L34" s="46"/>
      <c r="M34" s="46"/>
      <c r="N34" s="46"/>
      <c r="O34" s="46"/>
      <c r="P34" s="47"/>
      <c r="Q34" s="47"/>
      <c r="R34" s="48">
        <v>735.51150299999995</v>
      </c>
      <c r="S34" s="48">
        <v>700.371443</v>
      </c>
      <c r="T34" s="48">
        <v>193.19995965999999</v>
      </c>
      <c r="U34" s="49">
        <f>+IF(ISERR(T34/S34*100),"N/A",T34/S34*100)</f>
        <v>27.585356540586421</v>
      </c>
    </row>
    <row r="35" spans="2:21" ht="13.5" customHeight="1" thickBot="1" x14ac:dyDescent="0.25">
      <c r="B35" s="87" t="s">
        <v>90</v>
      </c>
      <c r="C35" s="88"/>
      <c r="D35" s="88"/>
      <c r="E35" s="50"/>
      <c r="F35" s="50"/>
      <c r="G35" s="50"/>
      <c r="H35" s="51"/>
      <c r="I35" s="51"/>
      <c r="J35" s="51"/>
      <c r="K35" s="51"/>
      <c r="L35" s="51"/>
      <c r="M35" s="51"/>
      <c r="N35" s="51"/>
      <c r="O35" s="51"/>
      <c r="P35" s="52"/>
      <c r="Q35" s="52"/>
      <c r="R35" s="48">
        <v>655.51150299999995</v>
      </c>
      <c r="S35" s="48">
        <v>193.19995965999999</v>
      </c>
      <c r="T35" s="48">
        <v>193.19995965999999</v>
      </c>
      <c r="U35" s="49">
        <f>+IF(ISERR(T35/S35*100),"N/A",T35/S35*100)</f>
        <v>100</v>
      </c>
    </row>
    <row r="36" spans="2:21" ht="14.85" customHeight="1" thickTop="1" thickBot="1" x14ac:dyDescent="0.25">
      <c r="B36" s="8" t="s">
        <v>91</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81" t="s">
        <v>92</v>
      </c>
      <c r="C37" s="82"/>
      <c r="D37" s="82"/>
      <c r="E37" s="82"/>
      <c r="F37" s="82"/>
      <c r="G37" s="82"/>
      <c r="H37" s="82"/>
      <c r="I37" s="82"/>
      <c r="J37" s="82"/>
      <c r="K37" s="82"/>
      <c r="L37" s="82"/>
      <c r="M37" s="82"/>
      <c r="N37" s="82"/>
      <c r="O37" s="82"/>
      <c r="P37" s="82"/>
      <c r="Q37" s="82"/>
      <c r="R37" s="82"/>
      <c r="S37" s="82"/>
      <c r="T37" s="82"/>
      <c r="U37" s="83"/>
    </row>
    <row r="38" spans="2:21" ht="34.5" customHeight="1" x14ac:dyDescent="0.2">
      <c r="B38" s="75" t="s">
        <v>520</v>
      </c>
      <c r="C38" s="76"/>
      <c r="D38" s="76"/>
      <c r="E38" s="76"/>
      <c r="F38" s="76"/>
      <c r="G38" s="76"/>
      <c r="H38" s="76"/>
      <c r="I38" s="76"/>
      <c r="J38" s="76"/>
      <c r="K38" s="76"/>
      <c r="L38" s="76"/>
      <c r="M38" s="76"/>
      <c r="N38" s="76"/>
      <c r="O38" s="76"/>
      <c r="P38" s="76"/>
      <c r="Q38" s="76"/>
      <c r="R38" s="76"/>
      <c r="S38" s="76"/>
      <c r="T38" s="76"/>
      <c r="U38" s="77"/>
    </row>
    <row r="39" spans="2:21" ht="82.5" customHeight="1" x14ac:dyDescent="0.2">
      <c r="B39" s="75" t="s">
        <v>521</v>
      </c>
      <c r="C39" s="76"/>
      <c r="D39" s="76"/>
      <c r="E39" s="76"/>
      <c r="F39" s="76"/>
      <c r="G39" s="76"/>
      <c r="H39" s="76"/>
      <c r="I39" s="76"/>
      <c r="J39" s="76"/>
      <c r="K39" s="76"/>
      <c r="L39" s="76"/>
      <c r="M39" s="76"/>
      <c r="N39" s="76"/>
      <c r="O39" s="76"/>
      <c r="P39" s="76"/>
      <c r="Q39" s="76"/>
      <c r="R39" s="76"/>
      <c r="S39" s="76"/>
      <c r="T39" s="76"/>
      <c r="U39" s="77"/>
    </row>
    <row r="40" spans="2:21" ht="98.45" customHeight="1" x14ac:dyDescent="0.2">
      <c r="B40" s="75" t="s">
        <v>522</v>
      </c>
      <c r="C40" s="76"/>
      <c r="D40" s="76"/>
      <c r="E40" s="76"/>
      <c r="F40" s="76"/>
      <c r="G40" s="76"/>
      <c r="H40" s="76"/>
      <c r="I40" s="76"/>
      <c r="J40" s="76"/>
      <c r="K40" s="76"/>
      <c r="L40" s="76"/>
      <c r="M40" s="76"/>
      <c r="N40" s="76"/>
      <c r="O40" s="76"/>
      <c r="P40" s="76"/>
      <c r="Q40" s="76"/>
      <c r="R40" s="76"/>
      <c r="S40" s="76"/>
      <c r="T40" s="76"/>
      <c r="U40" s="77"/>
    </row>
    <row r="41" spans="2:21" ht="168" customHeight="1" x14ac:dyDescent="0.2">
      <c r="B41" s="75" t="s">
        <v>523</v>
      </c>
      <c r="C41" s="76"/>
      <c r="D41" s="76"/>
      <c r="E41" s="76"/>
      <c r="F41" s="76"/>
      <c r="G41" s="76"/>
      <c r="H41" s="76"/>
      <c r="I41" s="76"/>
      <c r="J41" s="76"/>
      <c r="K41" s="76"/>
      <c r="L41" s="76"/>
      <c r="M41" s="76"/>
      <c r="N41" s="76"/>
      <c r="O41" s="76"/>
      <c r="P41" s="76"/>
      <c r="Q41" s="76"/>
      <c r="R41" s="76"/>
      <c r="S41" s="76"/>
      <c r="T41" s="76"/>
      <c r="U41" s="77"/>
    </row>
    <row r="42" spans="2:21" ht="161.25" customHeight="1" x14ac:dyDescent="0.2">
      <c r="B42" s="75" t="s">
        <v>524</v>
      </c>
      <c r="C42" s="76"/>
      <c r="D42" s="76"/>
      <c r="E42" s="76"/>
      <c r="F42" s="76"/>
      <c r="G42" s="76"/>
      <c r="H42" s="76"/>
      <c r="I42" s="76"/>
      <c r="J42" s="76"/>
      <c r="K42" s="76"/>
      <c r="L42" s="76"/>
      <c r="M42" s="76"/>
      <c r="N42" s="76"/>
      <c r="O42" s="76"/>
      <c r="P42" s="76"/>
      <c r="Q42" s="76"/>
      <c r="R42" s="76"/>
      <c r="S42" s="76"/>
      <c r="T42" s="76"/>
      <c r="U42" s="77"/>
    </row>
    <row r="43" spans="2:21" ht="102.95" customHeight="1" x14ac:dyDescent="0.2">
      <c r="B43" s="75" t="s">
        <v>525</v>
      </c>
      <c r="C43" s="76"/>
      <c r="D43" s="76"/>
      <c r="E43" s="76"/>
      <c r="F43" s="76"/>
      <c r="G43" s="76"/>
      <c r="H43" s="76"/>
      <c r="I43" s="76"/>
      <c r="J43" s="76"/>
      <c r="K43" s="76"/>
      <c r="L43" s="76"/>
      <c r="M43" s="76"/>
      <c r="N43" s="76"/>
      <c r="O43" s="76"/>
      <c r="P43" s="76"/>
      <c r="Q43" s="76"/>
      <c r="R43" s="76"/>
      <c r="S43" s="76"/>
      <c r="T43" s="76"/>
      <c r="U43" s="77"/>
    </row>
    <row r="44" spans="2:21" ht="169.7" customHeight="1" x14ac:dyDescent="0.2">
      <c r="B44" s="75" t="s">
        <v>526</v>
      </c>
      <c r="C44" s="76"/>
      <c r="D44" s="76"/>
      <c r="E44" s="76"/>
      <c r="F44" s="76"/>
      <c r="G44" s="76"/>
      <c r="H44" s="76"/>
      <c r="I44" s="76"/>
      <c r="J44" s="76"/>
      <c r="K44" s="76"/>
      <c r="L44" s="76"/>
      <c r="M44" s="76"/>
      <c r="N44" s="76"/>
      <c r="O44" s="76"/>
      <c r="P44" s="76"/>
      <c r="Q44" s="76"/>
      <c r="R44" s="76"/>
      <c r="S44" s="76"/>
      <c r="T44" s="76"/>
      <c r="U44" s="77"/>
    </row>
  </sheetData>
  <mergeCells count="65">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B38:U38"/>
    <mergeCell ref="C29:H29"/>
    <mergeCell ref="I29:K29"/>
    <mergeCell ref="L29:O29"/>
    <mergeCell ref="C30:H30"/>
    <mergeCell ref="I30:K30"/>
    <mergeCell ref="L30:O30"/>
    <mergeCell ref="B34:D34"/>
    <mergeCell ref="B35:D35"/>
    <mergeCell ref="B37:U37"/>
    <mergeCell ref="B44:U44"/>
    <mergeCell ref="B39:U39"/>
    <mergeCell ref="B40:U40"/>
    <mergeCell ref="B41:U41"/>
    <mergeCell ref="B42:U42"/>
    <mergeCell ref="B43:U43"/>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8"/>
  <sheetViews>
    <sheetView view="pageBreakPreview" zoomScale="80" zoomScaleNormal="80" zoomScaleSheetLayoutView="80" workbookViewId="0">
      <selection activeCell="L31" sqref="L31:O31"/>
    </sheetView>
  </sheetViews>
  <sheetFormatPr baseColWidth="10" defaultColWidth="10" defaultRowHeight="12.75" x14ac:dyDescent="0.2"/>
  <cols>
    <col min="1" max="1" width="3.5" style="1" customWidth="1"/>
    <col min="2" max="2" width="15.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527</v>
      </c>
      <c r="D4" s="121" t="s">
        <v>528</v>
      </c>
      <c r="E4" s="121"/>
      <c r="F4" s="121"/>
      <c r="G4" s="121"/>
      <c r="H4" s="121"/>
      <c r="I4" s="14"/>
      <c r="J4" s="15" t="s">
        <v>10</v>
      </c>
      <c r="K4" s="16" t="s">
        <v>11</v>
      </c>
      <c r="L4" s="122" t="s">
        <v>12</v>
      </c>
      <c r="M4" s="122"/>
      <c r="N4" s="122"/>
      <c r="O4" s="122"/>
      <c r="P4" s="15" t="s">
        <v>13</v>
      </c>
      <c r="Q4" s="122" t="s">
        <v>484</v>
      </c>
      <c r="R4" s="122"/>
      <c r="S4" s="15" t="s">
        <v>15</v>
      </c>
      <c r="T4" s="122" t="s">
        <v>292</v>
      </c>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956</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957</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47.25" customHeight="1" thickBot="1" x14ac:dyDescent="0.25">
      <c r="B15" s="17" t="s">
        <v>17</v>
      </c>
      <c r="C15" s="90" t="s">
        <v>18</v>
      </c>
      <c r="D15" s="90"/>
      <c r="E15" s="90"/>
      <c r="F15" s="90"/>
      <c r="G15" s="90"/>
      <c r="H15" s="18"/>
      <c r="I15" s="18"/>
      <c r="J15" s="18" t="s">
        <v>19</v>
      </c>
      <c r="K15" s="90" t="s">
        <v>159</v>
      </c>
      <c r="L15" s="90"/>
      <c r="M15" s="90"/>
      <c r="N15" s="19"/>
      <c r="O15" s="20" t="s">
        <v>21</v>
      </c>
      <c r="P15" s="90" t="s">
        <v>485</v>
      </c>
      <c r="Q15" s="90"/>
      <c r="R15" s="21"/>
      <c r="S15" s="20" t="s">
        <v>23</v>
      </c>
      <c r="T15" s="90" t="s">
        <v>486</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75" customHeight="1" thickTop="1" thickBot="1" x14ac:dyDescent="0.25">
      <c r="A20" s="25"/>
      <c r="B20" s="26" t="s">
        <v>39</v>
      </c>
      <c r="C20" s="89" t="s">
        <v>487</v>
      </c>
      <c r="D20" s="89"/>
      <c r="E20" s="89"/>
      <c r="F20" s="89"/>
      <c r="G20" s="89"/>
      <c r="H20" s="89"/>
      <c r="I20" s="89" t="s">
        <v>529</v>
      </c>
      <c r="J20" s="89"/>
      <c r="K20" s="89"/>
      <c r="L20" s="89" t="s">
        <v>530</v>
      </c>
      <c r="M20" s="89"/>
      <c r="N20" s="89"/>
      <c r="O20" s="89"/>
      <c r="P20" s="27" t="s">
        <v>50</v>
      </c>
      <c r="Q20" s="27" t="s">
        <v>44</v>
      </c>
      <c r="R20" s="27">
        <v>2</v>
      </c>
      <c r="S20" s="27" t="s">
        <v>45</v>
      </c>
      <c r="T20" s="27" t="s">
        <v>45</v>
      </c>
      <c r="U20" s="28" t="str">
        <f t="shared" ref="U20:U31" si="0">IF(ISERR(T20/S20*100),"N/A",T20/S20*100)</f>
        <v>N/A</v>
      </c>
    </row>
    <row r="21" spans="1:22" ht="75" customHeight="1" thickTop="1" thickBot="1" x14ac:dyDescent="0.25">
      <c r="A21" s="25"/>
      <c r="B21" s="26" t="s">
        <v>46</v>
      </c>
      <c r="C21" s="89" t="s">
        <v>531</v>
      </c>
      <c r="D21" s="89"/>
      <c r="E21" s="89"/>
      <c r="F21" s="89"/>
      <c r="G21" s="89"/>
      <c r="H21" s="89"/>
      <c r="I21" s="89" t="s">
        <v>532</v>
      </c>
      <c r="J21" s="89"/>
      <c r="K21" s="89"/>
      <c r="L21" s="89" t="s">
        <v>533</v>
      </c>
      <c r="M21" s="89"/>
      <c r="N21" s="89"/>
      <c r="O21" s="89"/>
      <c r="P21" s="27" t="s">
        <v>534</v>
      </c>
      <c r="Q21" s="27" t="s">
        <v>44</v>
      </c>
      <c r="R21" s="27">
        <v>97.44</v>
      </c>
      <c r="S21" s="27" t="s">
        <v>45</v>
      </c>
      <c r="T21" s="27" t="s">
        <v>45</v>
      </c>
      <c r="U21" s="28" t="str">
        <f t="shared" si="0"/>
        <v>N/A</v>
      </c>
    </row>
    <row r="22" spans="1:22" ht="90.75" customHeight="1" thickTop="1" x14ac:dyDescent="0.2">
      <c r="A22" s="25"/>
      <c r="B22" s="26" t="s">
        <v>51</v>
      </c>
      <c r="C22" s="89" t="s">
        <v>535</v>
      </c>
      <c r="D22" s="89"/>
      <c r="E22" s="89"/>
      <c r="F22" s="89"/>
      <c r="G22" s="89"/>
      <c r="H22" s="89"/>
      <c r="I22" s="89" t="s">
        <v>536</v>
      </c>
      <c r="J22" s="89"/>
      <c r="K22" s="89"/>
      <c r="L22" s="89" t="s">
        <v>537</v>
      </c>
      <c r="M22" s="89"/>
      <c r="N22" s="89"/>
      <c r="O22" s="89"/>
      <c r="P22" s="27" t="s">
        <v>538</v>
      </c>
      <c r="Q22" s="27" t="s">
        <v>539</v>
      </c>
      <c r="R22" s="54">
        <v>76</v>
      </c>
      <c r="S22" s="54" t="s">
        <v>45</v>
      </c>
      <c r="T22" s="54" t="s">
        <v>45</v>
      </c>
      <c r="U22" s="28" t="str">
        <f t="shared" si="0"/>
        <v>N/A</v>
      </c>
    </row>
    <row r="23" spans="1:22" ht="75" customHeight="1" x14ac:dyDescent="0.2">
      <c r="A23" s="25"/>
      <c r="B23" s="29" t="s">
        <v>57</v>
      </c>
      <c r="C23" s="84" t="s">
        <v>540</v>
      </c>
      <c r="D23" s="84"/>
      <c r="E23" s="84"/>
      <c r="F23" s="84"/>
      <c r="G23" s="84"/>
      <c r="H23" s="84"/>
      <c r="I23" s="84" t="s">
        <v>541</v>
      </c>
      <c r="J23" s="84"/>
      <c r="K23" s="84"/>
      <c r="L23" s="84" t="s">
        <v>542</v>
      </c>
      <c r="M23" s="84"/>
      <c r="N23" s="84"/>
      <c r="O23" s="84"/>
      <c r="P23" s="30" t="s">
        <v>543</v>
      </c>
      <c r="Q23" s="30" t="s">
        <v>143</v>
      </c>
      <c r="R23" s="30">
        <v>4.17</v>
      </c>
      <c r="S23" s="30" t="s">
        <v>45</v>
      </c>
      <c r="T23" s="30" t="s">
        <v>45</v>
      </c>
      <c r="U23" s="31" t="str">
        <f t="shared" si="0"/>
        <v>N/A</v>
      </c>
    </row>
    <row r="24" spans="1:22" ht="75" customHeight="1" x14ac:dyDescent="0.2">
      <c r="A24" s="25"/>
      <c r="B24" s="29" t="s">
        <v>57</v>
      </c>
      <c r="C24" s="84" t="s">
        <v>57</v>
      </c>
      <c r="D24" s="84"/>
      <c r="E24" s="84"/>
      <c r="F24" s="84"/>
      <c r="G24" s="84"/>
      <c r="H24" s="84"/>
      <c r="I24" s="84" t="s">
        <v>544</v>
      </c>
      <c r="J24" s="84"/>
      <c r="K24" s="84"/>
      <c r="L24" s="84" t="s">
        <v>545</v>
      </c>
      <c r="M24" s="84"/>
      <c r="N24" s="84"/>
      <c r="O24" s="84"/>
      <c r="P24" s="30" t="s">
        <v>50</v>
      </c>
      <c r="Q24" s="30" t="s">
        <v>143</v>
      </c>
      <c r="R24" s="30">
        <v>100</v>
      </c>
      <c r="S24" s="30" t="s">
        <v>45</v>
      </c>
      <c r="T24" s="30" t="s">
        <v>45</v>
      </c>
      <c r="U24" s="31" t="str">
        <f t="shared" si="0"/>
        <v>N/A</v>
      </c>
    </row>
    <row r="25" spans="1:22" ht="111.75" customHeight="1" x14ac:dyDescent="0.2">
      <c r="A25" s="25"/>
      <c r="B25" s="29" t="s">
        <v>57</v>
      </c>
      <c r="C25" s="84" t="s">
        <v>546</v>
      </c>
      <c r="D25" s="84"/>
      <c r="E25" s="84"/>
      <c r="F25" s="84"/>
      <c r="G25" s="84"/>
      <c r="H25" s="84"/>
      <c r="I25" s="84" t="s">
        <v>547</v>
      </c>
      <c r="J25" s="84"/>
      <c r="K25" s="84"/>
      <c r="L25" s="84" t="s">
        <v>548</v>
      </c>
      <c r="M25" s="84"/>
      <c r="N25" s="84"/>
      <c r="O25" s="84"/>
      <c r="P25" s="30" t="s">
        <v>50</v>
      </c>
      <c r="Q25" s="30" t="s">
        <v>73</v>
      </c>
      <c r="R25" s="30">
        <v>91.43</v>
      </c>
      <c r="S25" s="30" t="s">
        <v>45</v>
      </c>
      <c r="T25" s="30" t="s">
        <v>45</v>
      </c>
      <c r="U25" s="31" t="str">
        <f t="shared" si="0"/>
        <v>N/A</v>
      </c>
    </row>
    <row r="26" spans="1:22" ht="111.75" customHeight="1" thickBot="1" x14ac:dyDescent="0.25">
      <c r="A26" s="25"/>
      <c r="B26" s="29" t="s">
        <v>57</v>
      </c>
      <c r="C26" s="84" t="s">
        <v>57</v>
      </c>
      <c r="D26" s="84"/>
      <c r="E26" s="84"/>
      <c r="F26" s="84"/>
      <c r="G26" s="84"/>
      <c r="H26" s="84"/>
      <c r="I26" s="84" t="s">
        <v>549</v>
      </c>
      <c r="J26" s="84"/>
      <c r="K26" s="84"/>
      <c r="L26" s="84" t="s">
        <v>550</v>
      </c>
      <c r="M26" s="84"/>
      <c r="N26" s="84"/>
      <c r="O26" s="84"/>
      <c r="P26" s="30" t="s">
        <v>551</v>
      </c>
      <c r="Q26" s="30" t="s">
        <v>73</v>
      </c>
      <c r="R26" s="30">
        <v>91.43</v>
      </c>
      <c r="S26" s="30" t="s">
        <v>45</v>
      </c>
      <c r="T26" s="30" t="s">
        <v>45</v>
      </c>
      <c r="U26" s="31" t="str">
        <f t="shared" si="0"/>
        <v>N/A</v>
      </c>
    </row>
    <row r="27" spans="1:22" ht="133.5" customHeight="1" thickTop="1" x14ac:dyDescent="0.2">
      <c r="A27" s="25"/>
      <c r="B27" s="26" t="s">
        <v>63</v>
      </c>
      <c r="C27" s="89" t="s">
        <v>552</v>
      </c>
      <c r="D27" s="89"/>
      <c r="E27" s="89"/>
      <c r="F27" s="89"/>
      <c r="G27" s="89"/>
      <c r="H27" s="89"/>
      <c r="I27" s="89" t="s">
        <v>553</v>
      </c>
      <c r="J27" s="89"/>
      <c r="K27" s="89"/>
      <c r="L27" s="89" t="s">
        <v>554</v>
      </c>
      <c r="M27" s="89"/>
      <c r="N27" s="89"/>
      <c r="O27" s="89"/>
      <c r="P27" s="27" t="s">
        <v>50</v>
      </c>
      <c r="Q27" s="27" t="s">
        <v>73</v>
      </c>
      <c r="R27" s="27">
        <v>100</v>
      </c>
      <c r="S27" s="27" t="s">
        <v>45</v>
      </c>
      <c r="T27" s="27" t="s">
        <v>45</v>
      </c>
      <c r="U27" s="28" t="str">
        <f t="shared" si="0"/>
        <v>N/A</v>
      </c>
    </row>
    <row r="28" spans="1:22" ht="133.5" customHeight="1" x14ac:dyDescent="0.2">
      <c r="A28" s="25"/>
      <c r="B28" s="29" t="s">
        <v>57</v>
      </c>
      <c r="C28" s="84" t="s">
        <v>555</v>
      </c>
      <c r="D28" s="84"/>
      <c r="E28" s="84"/>
      <c r="F28" s="84"/>
      <c r="G28" s="84"/>
      <c r="H28" s="84"/>
      <c r="I28" s="84" t="s">
        <v>556</v>
      </c>
      <c r="J28" s="84"/>
      <c r="K28" s="84"/>
      <c r="L28" s="84" t="s">
        <v>557</v>
      </c>
      <c r="M28" s="84"/>
      <c r="N28" s="84"/>
      <c r="O28" s="84"/>
      <c r="P28" s="30" t="s">
        <v>50</v>
      </c>
      <c r="Q28" s="30" t="s">
        <v>73</v>
      </c>
      <c r="R28" s="30">
        <v>80</v>
      </c>
      <c r="S28" s="30" t="s">
        <v>45</v>
      </c>
      <c r="T28" s="30" t="s">
        <v>45</v>
      </c>
      <c r="U28" s="31" t="str">
        <f t="shared" si="0"/>
        <v>N/A</v>
      </c>
    </row>
    <row r="29" spans="1:22" ht="133.5" customHeight="1" x14ac:dyDescent="0.2">
      <c r="A29" s="25"/>
      <c r="B29" s="29" t="s">
        <v>57</v>
      </c>
      <c r="C29" s="84" t="s">
        <v>558</v>
      </c>
      <c r="D29" s="84"/>
      <c r="E29" s="84"/>
      <c r="F29" s="84"/>
      <c r="G29" s="84"/>
      <c r="H29" s="84"/>
      <c r="I29" s="84" t="s">
        <v>559</v>
      </c>
      <c r="J29" s="84"/>
      <c r="K29" s="84"/>
      <c r="L29" s="84" t="s">
        <v>560</v>
      </c>
      <c r="M29" s="84"/>
      <c r="N29" s="84"/>
      <c r="O29" s="84"/>
      <c r="P29" s="30" t="s">
        <v>50</v>
      </c>
      <c r="Q29" s="30" t="s">
        <v>73</v>
      </c>
      <c r="R29" s="30">
        <v>90.91</v>
      </c>
      <c r="S29" s="30" t="s">
        <v>45</v>
      </c>
      <c r="T29" s="30" t="s">
        <v>45</v>
      </c>
      <c r="U29" s="31" t="str">
        <f t="shared" si="0"/>
        <v>N/A</v>
      </c>
    </row>
    <row r="30" spans="1:22" ht="133.5" customHeight="1" x14ac:dyDescent="0.2">
      <c r="A30" s="25"/>
      <c r="B30" s="29" t="s">
        <v>57</v>
      </c>
      <c r="C30" s="84" t="s">
        <v>561</v>
      </c>
      <c r="D30" s="84"/>
      <c r="E30" s="84"/>
      <c r="F30" s="84"/>
      <c r="G30" s="84"/>
      <c r="H30" s="84"/>
      <c r="I30" s="84" t="s">
        <v>562</v>
      </c>
      <c r="J30" s="84"/>
      <c r="K30" s="84"/>
      <c r="L30" s="84" t="s">
        <v>563</v>
      </c>
      <c r="M30" s="84"/>
      <c r="N30" s="84"/>
      <c r="O30" s="84"/>
      <c r="P30" s="30" t="s">
        <v>50</v>
      </c>
      <c r="Q30" s="30" t="s">
        <v>73</v>
      </c>
      <c r="R30" s="30">
        <v>97.22</v>
      </c>
      <c r="S30" s="30" t="s">
        <v>45</v>
      </c>
      <c r="T30" s="30" t="s">
        <v>45</v>
      </c>
      <c r="U30" s="31" t="str">
        <f t="shared" si="0"/>
        <v>N/A</v>
      </c>
    </row>
    <row r="31" spans="1:22" ht="133.5" customHeight="1" thickBot="1" x14ac:dyDescent="0.25">
      <c r="A31" s="25"/>
      <c r="B31" s="29" t="s">
        <v>57</v>
      </c>
      <c r="C31" s="84" t="s">
        <v>564</v>
      </c>
      <c r="D31" s="84"/>
      <c r="E31" s="84"/>
      <c r="F31" s="84"/>
      <c r="G31" s="84"/>
      <c r="H31" s="84"/>
      <c r="I31" s="84" t="s">
        <v>565</v>
      </c>
      <c r="J31" s="84"/>
      <c r="K31" s="84"/>
      <c r="L31" s="84" t="s">
        <v>566</v>
      </c>
      <c r="M31" s="84"/>
      <c r="N31" s="84"/>
      <c r="O31" s="84"/>
      <c r="P31" s="30" t="s">
        <v>50</v>
      </c>
      <c r="Q31" s="30" t="s">
        <v>73</v>
      </c>
      <c r="R31" s="30">
        <v>85.71</v>
      </c>
      <c r="S31" s="30" t="s">
        <v>45</v>
      </c>
      <c r="T31" s="30" t="s">
        <v>45</v>
      </c>
      <c r="U31" s="31" t="str">
        <f t="shared" si="0"/>
        <v>N/A</v>
      </c>
    </row>
    <row r="32" spans="1:22" ht="22.5" customHeight="1" thickTop="1" thickBot="1" x14ac:dyDescent="0.25">
      <c r="B32" s="8" t="s">
        <v>82</v>
      </c>
      <c r="C32" s="9"/>
      <c r="D32" s="9"/>
      <c r="E32" s="9"/>
      <c r="F32" s="9"/>
      <c r="G32" s="9"/>
      <c r="H32" s="10"/>
      <c r="I32" s="10"/>
      <c r="J32" s="10"/>
      <c r="K32" s="10"/>
      <c r="L32" s="10"/>
      <c r="M32" s="10"/>
      <c r="N32" s="10"/>
      <c r="O32" s="10"/>
      <c r="P32" s="10"/>
      <c r="Q32" s="10"/>
      <c r="R32" s="10"/>
      <c r="S32" s="10"/>
      <c r="T32" s="10"/>
      <c r="U32" s="11"/>
      <c r="V32" s="32"/>
    </row>
    <row r="33" spans="2:21" ht="26.25" customHeight="1" thickTop="1" x14ac:dyDescent="0.2">
      <c r="B33" s="33"/>
      <c r="C33" s="34"/>
      <c r="D33" s="34"/>
      <c r="E33" s="34"/>
      <c r="F33" s="34"/>
      <c r="G33" s="34"/>
      <c r="H33" s="35"/>
      <c r="I33" s="35"/>
      <c r="J33" s="35"/>
      <c r="K33" s="35"/>
      <c r="L33" s="35"/>
      <c r="M33" s="35"/>
      <c r="N33" s="35"/>
      <c r="O33" s="35"/>
      <c r="P33" s="36"/>
      <c r="Q33" s="37"/>
      <c r="R33" s="38" t="s">
        <v>83</v>
      </c>
      <c r="S33" s="22" t="s">
        <v>84</v>
      </c>
      <c r="T33" s="38" t="s">
        <v>85</v>
      </c>
      <c r="U33" s="22" t="s">
        <v>86</v>
      </c>
    </row>
    <row r="34" spans="2:21" ht="26.25" customHeight="1" thickBot="1" x14ac:dyDescent="0.25">
      <c r="B34" s="39"/>
      <c r="C34" s="40"/>
      <c r="D34" s="40"/>
      <c r="E34" s="40"/>
      <c r="F34" s="40"/>
      <c r="G34" s="40"/>
      <c r="H34" s="41"/>
      <c r="I34" s="41"/>
      <c r="J34" s="41"/>
      <c r="K34" s="41"/>
      <c r="L34" s="41"/>
      <c r="M34" s="41"/>
      <c r="N34" s="41"/>
      <c r="O34" s="41"/>
      <c r="P34" s="42"/>
      <c r="Q34" s="43"/>
      <c r="R34" s="44" t="s">
        <v>87</v>
      </c>
      <c r="S34" s="43" t="s">
        <v>87</v>
      </c>
      <c r="T34" s="43" t="s">
        <v>87</v>
      </c>
      <c r="U34" s="43" t="s">
        <v>88</v>
      </c>
    </row>
    <row r="35" spans="2:21" ht="13.5" customHeight="1" thickBot="1" x14ac:dyDescent="0.25">
      <c r="B35" s="85" t="s">
        <v>89</v>
      </c>
      <c r="C35" s="86"/>
      <c r="D35" s="86"/>
      <c r="E35" s="45"/>
      <c r="F35" s="45"/>
      <c r="G35" s="45"/>
      <c r="H35" s="46"/>
      <c r="I35" s="46"/>
      <c r="J35" s="46"/>
      <c r="K35" s="46"/>
      <c r="L35" s="46"/>
      <c r="M35" s="46"/>
      <c r="N35" s="46"/>
      <c r="O35" s="46"/>
      <c r="P35" s="47"/>
      <c r="Q35" s="47"/>
      <c r="R35" s="48">
        <v>2112.5425059999998</v>
      </c>
      <c r="S35" s="48">
        <v>601.18729800000006</v>
      </c>
      <c r="T35" s="48">
        <v>876.25751235999996</v>
      </c>
      <c r="U35" s="49">
        <f>+IF(ISERR(T35/S35*100),"N/A",T35/S35*100)</f>
        <v>145.75449535861617</v>
      </c>
    </row>
    <row r="36" spans="2:21" ht="13.5" customHeight="1" thickBot="1" x14ac:dyDescent="0.25">
      <c r="B36" s="87" t="s">
        <v>90</v>
      </c>
      <c r="C36" s="88"/>
      <c r="D36" s="88"/>
      <c r="E36" s="50"/>
      <c r="F36" s="50"/>
      <c r="G36" s="50"/>
      <c r="H36" s="51"/>
      <c r="I36" s="51"/>
      <c r="J36" s="51"/>
      <c r="K36" s="51"/>
      <c r="L36" s="51"/>
      <c r="M36" s="51"/>
      <c r="N36" s="51"/>
      <c r="O36" s="51"/>
      <c r="P36" s="52"/>
      <c r="Q36" s="52"/>
      <c r="R36" s="48">
        <v>1899.8519999999999</v>
      </c>
      <c r="S36" s="48">
        <v>876.68441351000001</v>
      </c>
      <c r="T36" s="48">
        <v>876.25751235999996</v>
      </c>
      <c r="U36" s="49">
        <f>+IF(ISERR(T36/S36*100),"N/A",T36/S36*100)</f>
        <v>99.951305037089583</v>
      </c>
    </row>
    <row r="37" spans="2:21" ht="14.85" customHeight="1" thickTop="1" thickBot="1" x14ac:dyDescent="0.25">
      <c r="B37" s="8" t="s">
        <v>91</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81" t="s">
        <v>92</v>
      </c>
      <c r="C38" s="82"/>
      <c r="D38" s="82"/>
      <c r="E38" s="82"/>
      <c r="F38" s="82"/>
      <c r="G38" s="82"/>
      <c r="H38" s="82"/>
      <c r="I38" s="82"/>
      <c r="J38" s="82"/>
      <c r="K38" s="82"/>
      <c r="L38" s="82"/>
      <c r="M38" s="82"/>
      <c r="N38" s="82"/>
      <c r="O38" s="82"/>
      <c r="P38" s="82"/>
      <c r="Q38" s="82"/>
      <c r="R38" s="82"/>
      <c r="S38" s="82"/>
      <c r="T38" s="82"/>
      <c r="U38" s="83"/>
    </row>
  </sheetData>
  <mergeCells count="61">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B38:U38"/>
    <mergeCell ref="C29:H29"/>
    <mergeCell ref="I29:K29"/>
    <mergeCell ref="L29:O29"/>
    <mergeCell ref="C30:H30"/>
    <mergeCell ref="I30:K30"/>
    <mergeCell ref="L30:O30"/>
    <mergeCell ref="C31:H31"/>
    <mergeCell ref="I31:K31"/>
    <mergeCell ref="L31:O31"/>
    <mergeCell ref="B35:D35"/>
    <mergeCell ref="B36:D3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zoomScale="80" zoomScaleNormal="80" zoomScaleSheetLayoutView="80" workbookViewId="0">
      <selection activeCell="I13" sqref="I13"/>
    </sheetView>
  </sheetViews>
  <sheetFormatPr baseColWidth="10" defaultColWidth="10" defaultRowHeight="12.75" x14ac:dyDescent="0.2"/>
  <cols>
    <col min="1" max="1" width="3.5" style="1" customWidth="1"/>
    <col min="2" max="2" width="15.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9.75" customHeight="1" thickTop="1" thickBot="1" x14ac:dyDescent="0.25">
      <c r="B4" s="12" t="s">
        <v>7</v>
      </c>
      <c r="C4" s="13" t="s">
        <v>567</v>
      </c>
      <c r="D4" s="121" t="s">
        <v>568</v>
      </c>
      <c r="E4" s="121"/>
      <c r="F4" s="121"/>
      <c r="G4" s="121"/>
      <c r="H4" s="121"/>
      <c r="I4" s="14"/>
      <c r="J4" s="15" t="s">
        <v>10</v>
      </c>
      <c r="K4" s="16" t="s">
        <v>11</v>
      </c>
      <c r="L4" s="122" t="s">
        <v>12</v>
      </c>
      <c r="M4" s="122"/>
      <c r="N4" s="122"/>
      <c r="O4" s="122"/>
      <c r="P4" s="15" t="s">
        <v>13</v>
      </c>
      <c r="Q4" s="122" t="s">
        <v>158</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949</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951</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44.25" customHeight="1" thickBot="1" x14ac:dyDescent="0.25">
      <c r="B15" s="17" t="s">
        <v>17</v>
      </c>
      <c r="C15" s="90" t="s">
        <v>18</v>
      </c>
      <c r="D15" s="90"/>
      <c r="E15" s="90"/>
      <c r="F15" s="90"/>
      <c r="G15" s="90"/>
      <c r="H15" s="18"/>
      <c r="I15" s="18"/>
      <c r="J15" s="18" t="s">
        <v>19</v>
      </c>
      <c r="K15" s="90" t="s">
        <v>159</v>
      </c>
      <c r="L15" s="90"/>
      <c r="M15" s="90"/>
      <c r="N15" s="19"/>
      <c r="O15" s="20" t="s">
        <v>21</v>
      </c>
      <c r="P15" s="90" t="s">
        <v>160</v>
      </c>
      <c r="Q15" s="90"/>
      <c r="R15" s="21"/>
      <c r="S15" s="20" t="s">
        <v>23</v>
      </c>
      <c r="T15" s="90" t="s">
        <v>161</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75" customHeight="1" thickTop="1" x14ac:dyDescent="0.2">
      <c r="A20" s="25"/>
      <c r="B20" s="26" t="s">
        <v>39</v>
      </c>
      <c r="C20" s="89" t="s">
        <v>569</v>
      </c>
      <c r="D20" s="89"/>
      <c r="E20" s="89"/>
      <c r="F20" s="89"/>
      <c r="G20" s="89"/>
      <c r="H20" s="89"/>
      <c r="I20" s="89" t="s">
        <v>570</v>
      </c>
      <c r="J20" s="89"/>
      <c r="K20" s="89"/>
      <c r="L20" s="89" t="s">
        <v>571</v>
      </c>
      <c r="M20" s="89"/>
      <c r="N20" s="89"/>
      <c r="O20" s="89"/>
      <c r="P20" s="27" t="s">
        <v>121</v>
      </c>
      <c r="Q20" s="27" t="s">
        <v>44</v>
      </c>
      <c r="R20" s="27">
        <v>3.01</v>
      </c>
      <c r="S20" s="27" t="s">
        <v>45</v>
      </c>
      <c r="T20" s="27" t="s">
        <v>45</v>
      </c>
      <c r="U20" s="28" t="str">
        <f t="shared" ref="U20:U27" si="0">IF(ISERR(T20/S20*100),"N/A",T20/S20*100)</f>
        <v>N/A</v>
      </c>
    </row>
    <row r="21" spans="1:22" ht="75" customHeight="1" thickBot="1" x14ac:dyDescent="0.25">
      <c r="A21" s="25"/>
      <c r="B21" s="29" t="s">
        <v>57</v>
      </c>
      <c r="C21" s="84" t="s">
        <v>57</v>
      </c>
      <c r="D21" s="84"/>
      <c r="E21" s="84"/>
      <c r="F21" s="84"/>
      <c r="G21" s="84"/>
      <c r="H21" s="84"/>
      <c r="I21" s="84" t="s">
        <v>572</v>
      </c>
      <c r="J21" s="84"/>
      <c r="K21" s="84"/>
      <c r="L21" s="84" t="s">
        <v>573</v>
      </c>
      <c r="M21" s="84"/>
      <c r="N21" s="84"/>
      <c r="O21" s="84"/>
      <c r="P21" s="30" t="s">
        <v>574</v>
      </c>
      <c r="Q21" s="30" t="s">
        <v>44</v>
      </c>
      <c r="R21" s="30">
        <v>40.549999999999997</v>
      </c>
      <c r="S21" s="30" t="s">
        <v>45</v>
      </c>
      <c r="T21" s="30" t="s">
        <v>45</v>
      </c>
      <c r="U21" s="31" t="str">
        <f t="shared" si="0"/>
        <v>N/A</v>
      </c>
    </row>
    <row r="22" spans="1:22" ht="75" customHeight="1" thickTop="1" thickBot="1" x14ac:dyDescent="0.25">
      <c r="A22" s="25"/>
      <c r="B22" s="26" t="s">
        <v>46</v>
      </c>
      <c r="C22" s="89" t="s">
        <v>575</v>
      </c>
      <c r="D22" s="89"/>
      <c r="E22" s="89"/>
      <c r="F22" s="89"/>
      <c r="G22" s="89"/>
      <c r="H22" s="89"/>
      <c r="I22" s="89" t="s">
        <v>576</v>
      </c>
      <c r="J22" s="89"/>
      <c r="K22" s="89"/>
      <c r="L22" s="89" t="s">
        <v>577</v>
      </c>
      <c r="M22" s="89"/>
      <c r="N22" s="89"/>
      <c r="O22" s="89"/>
      <c r="P22" s="27" t="s">
        <v>50</v>
      </c>
      <c r="Q22" s="27" t="s">
        <v>44</v>
      </c>
      <c r="R22" s="27">
        <v>27.83</v>
      </c>
      <c r="S22" s="27" t="s">
        <v>45</v>
      </c>
      <c r="T22" s="27" t="s">
        <v>45</v>
      </c>
      <c r="U22" s="28" t="str">
        <f t="shared" si="0"/>
        <v>N/A</v>
      </c>
    </row>
    <row r="23" spans="1:22" ht="75" customHeight="1" thickTop="1" x14ac:dyDescent="0.2">
      <c r="A23" s="25"/>
      <c r="B23" s="26" t="s">
        <v>51</v>
      </c>
      <c r="C23" s="89" t="s">
        <v>578</v>
      </c>
      <c r="D23" s="89"/>
      <c r="E23" s="89"/>
      <c r="F23" s="89"/>
      <c r="G23" s="89"/>
      <c r="H23" s="89"/>
      <c r="I23" s="89" t="s">
        <v>579</v>
      </c>
      <c r="J23" s="89"/>
      <c r="K23" s="89"/>
      <c r="L23" s="89" t="s">
        <v>580</v>
      </c>
      <c r="M23" s="89"/>
      <c r="N23" s="89"/>
      <c r="O23" s="89"/>
      <c r="P23" s="27" t="s">
        <v>581</v>
      </c>
      <c r="Q23" s="27" t="s">
        <v>44</v>
      </c>
      <c r="R23" s="27">
        <v>40.03</v>
      </c>
      <c r="S23" s="27" t="s">
        <v>45</v>
      </c>
      <c r="T23" s="27" t="s">
        <v>45</v>
      </c>
      <c r="U23" s="28" t="str">
        <f t="shared" si="0"/>
        <v>N/A</v>
      </c>
    </row>
    <row r="24" spans="1:22" ht="128.25" customHeight="1" thickBot="1" x14ac:dyDescent="0.25">
      <c r="A24" s="25"/>
      <c r="B24" s="29" t="s">
        <v>57</v>
      </c>
      <c r="C24" s="84" t="s">
        <v>582</v>
      </c>
      <c r="D24" s="84"/>
      <c r="E24" s="84"/>
      <c r="F24" s="84"/>
      <c r="G24" s="84"/>
      <c r="H24" s="84"/>
      <c r="I24" s="84" t="s">
        <v>583</v>
      </c>
      <c r="J24" s="84"/>
      <c r="K24" s="84"/>
      <c r="L24" s="84" t="s">
        <v>584</v>
      </c>
      <c r="M24" s="84"/>
      <c r="N24" s="84"/>
      <c r="O24" s="84"/>
      <c r="P24" s="30" t="s">
        <v>585</v>
      </c>
      <c r="Q24" s="30" t="s">
        <v>586</v>
      </c>
      <c r="R24" s="30">
        <v>23.08</v>
      </c>
      <c r="S24" s="30" t="s">
        <v>45</v>
      </c>
      <c r="T24" s="30" t="s">
        <v>45</v>
      </c>
      <c r="U24" s="31" t="str">
        <f t="shared" si="0"/>
        <v>N/A</v>
      </c>
    </row>
    <row r="25" spans="1:22" ht="75" customHeight="1" thickTop="1" x14ac:dyDescent="0.2">
      <c r="A25" s="25"/>
      <c r="B25" s="26" t="s">
        <v>63</v>
      </c>
      <c r="C25" s="89" t="s">
        <v>587</v>
      </c>
      <c r="D25" s="89"/>
      <c r="E25" s="89"/>
      <c r="F25" s="89"/>
      <c r="G25" s="89"/>
      <c r="H25" s="89"/>
      <c r="I25" s="89" t="s">
        <v>588</v>
      </c>
      <c r="J25" s="89"/>
      <c r="K25" s="89"/>
      <c r="L25" s="89" t="s">
        <v>589</v>
      </c>
      <c r="M25" s="89"/>
      <c r="N25" s="89"/>
      <c r="O25" s="89"/>
      <c r="P25" s="27" t="s">
        <v>590</v>
      </c>
      <c r="Q25" s="27" t="s">
        <v>73</v>
      </c>
      <c r="R25" s="27">
        <v>42.22</v>
      </c>
      <c r="S25" s="27" t="s">
        <v>45</v>
      </c>
      <c r="T25" s="27" t="s">
        <v>45</v>
      </c>
      <c r="U25" s="28" t="str">
        <f t="shared" si="0"/>
        <v>N/A</v>
      </c>
    </row>
    <row r="26" spans="1:22" ht="75" customHeight="1" x14ac:dyDescent="0.2">
      <c r="A26" s="25"/>
      <c r="B26" s="29" t="s">
        <v>57</v>
      </c>
      <c r="C26" s="84" t="s">
        <v>591</v>
      </c>
      <c r="D26" s="84"/>
      <c r="E26" s="84"/>
      <c r="F26" s="84"/>
      <c r="G26" s="84"/>
      <c r="H26" s="84"/>
      <c r="I26" s="84" t="s">
        <v>592</v>
      </c>
      <c r="J26" s="84"/>
      <c r="K26" s="84"/>
      <c r="L26" s="84" t="s">
        <v>593</v>
      </c>
      <c r="M26" s="84"/>
      <c r="N26" s="84"/>
      <c r="O26" s="84"/>
      <c r="P26" s="30" t="s">
        <v>261</v>
      </c>
      <c r="Q26" s="30" t="s">
        <v>73</v>
      </c>
      <c r="R26" s="30">
        <v>14.71</v>
      </c>
      <c r="S26" s="30" t="s">
        <v>45</v>
      </c>
      <c r="T26" s="30" t="s">
        <v>45</v>
      </c>
      <c r="U26" s="31" t="str">
        <f t="shared" si="0"/>
        <v>N/A</v>
      </c>
    </row>
    <row r="27" spans="1:22" ht="75" customHeight="1" x14ac:dyDescent="0.2">
      <c r="A27" s="25"/>
      <c r="B27" s="29" t="s">
        <v>57</v>
      </c>
      <c r="C27" s="84" t="s">
        <v>594</v>
      </c>
      <c r="D27" s="84"/>
      <c r="E27" s="84"/>
      <c r="F27" s="84"/>
      <c r="G27" s="84"/>
      <c r="H27" s="84"/>
      <c r="I27" s="84" t="s">
        <v>595</v>
      </c>
      <c r="J27" s="84"/>
      <c r="K27" s="84"/>
      <c r="L27" s="84" t="s">
        <v>596</v>
      </c>
      <c r="M27" s="84"/>
      <c r="N27" s="84"/>
      <c r="O27" s="84"/>
      <c r="P27" s="30" t="s">
        <v>50</v>
      </c>
      <c r="Q27" s="30" t="s">
        <v>73</v>
      </c>
      <c r="R27" s="30">
        <v>14</v>
      </c>
      <c r="S27" s="30" t="s">
        <v>45</v>
      </c>
      <c r="T27" s="30" t="s">
        <v>45</v>
      </c>
      <c r="U27" s="31" t="str">
        <f t="shared" si="0"/>
        <v>N/A</v>
      </c>
    </row>
    <row r="28" spans="1:22" ht="75" customHeight="1" x14ac:dyDescent="0.2">
      <c r="A28" s="25"/>
      <c r="B28" s="29" t="s">
        <v>57</v>
      </c>
      <c r="C28" s="84" t="s">
        <v>57</v>
      </c>
      <c r="D28" s="84"/>
      <c r="E28" s="84"/>
      <c r="F28" s="84"/>
      <c r="G28" s="84"/>
      <c r="H28" s="84"/>
      <c r="I28" s="84" t="s">
        <v>597</v>
      </c>
      <c r="J28" s="84"/>
      <c r="K28" s="84"/>
      <c r="L28" s="84" t="s">
        <v>589</v>
      </c>
      <c r="M28" s="84"/>
      <c r="N28" s="84"/>
      <c r="O28" s="84"/>
      <c r="P28" s="30" t="s">
        <v>261</v>
      </c>
      <c r="Q28" s="30" t="s">
        <v>143</v>
      </c>
      <c r="R28" s="30">
        <v>4</v>
      </c>
      <c r="S28" s="30" t="s">
        <v>45</v>
      </c>
      <c r="T28" s="30" t="s">
        <v>45</v>
      </c>
      <c r="U28" s="31" t="str">
        <f>IF(ISERR((S28-T28)*100/S28+100),"N/A",(S28-T28)*100/S28+100)</f>
        <v>N/A</v>
      </c>
    </row>
    <row r="29" spans="1:22" ht="75" customHeight="1" x14ac:dyDescent="0.2">
      <c r="A29" s="25"/>
      <c r="B29" s="29" t="s">
        <v>57</v>
      </c>
      <c r="C29" s="84" t="s">
        <v>598</v>
      </c>
      <c r="D29" s="84"/>
      <c r="E29" s="84"/>
      <c r="F29" s="84"/>
      <c r="G29" s="84"/>
      <c r="H29" s="84"/>
      <c r="I29" s="84" t="s">
        <v>597</v>
      </c>
      <c r="J29" s="84"/>
      <c r="K29" s="84"/>
      <c r="L29" s="84" t="s">
        <v>599</v>
      </c>
      <c r="M29" s="84"/>
      <c r="N29" s="84"/>
      <c r="O29" s="84"/>
      <c r="P29" s="30" t="s">
        <v>600</v>
      </c>
      <c r="Q29" s="30" t="s">
        <v>73</v>
      </c>
      <c r="R29" s="30">
        <v>4</v>
      </c>
      <c r="S29" s="30" t="s">
        <v>45</v>
      </c>
      <c r="T29" s="30" t="s">
        <v>45</v>
      </c>
      <c r="U29" s="31" t="str">
        <f>IF(ISERR(T29/S29*100),"N/A",T29/S29*100)</f>
        <v>N/A</v>
      </c>
    </row>
    <row r="30" spans="1:22" ht="75" customHeight="1" thickBot="1" x14ac:dyDescent="0.25">
      <c r="A30" s="25"/>
      <c r="B30" s="29" t="s">
        <v>57</v>
      </c>
      <c r="C30" s="84" t="s">
        <v>601</v>
      </c>
      <c r="D30" s="84"/>
      <c r="E30" s="84"/>
      <c r="F30" s="84"/>
      <c r="G30" s="84"/>
      <c r="H30" s="84"/>
      <c r="I30" s="84" t="s">
        <v>602</v>
      </c>
      <c r="J30" s="84"/>
      <c r="K30" s="84"/>
      <c r="L30" s="84" t="s">
        <v>603</v>
      </c>
      <c r="M30" s="84"/>
      <c r="N30" s="84"/>
      <c r="O30" s="84"/>
      <c r="P30" s="30" t="s">
        <v>50</v>
      </c>
      <c r="Q30" s="30" t="s">
        <v>73</v>
      </c>
      <c r="R30" s="30">
        <v>12.73</v>
      </c>
      <c r="S30" s="30" t="s">
        <v>45</v>
      </c>
      <c r="T30" s="30" t="s">
        <v>45</v>
      </c>
      <c r="U30" s="31" t="str">
        <f>IF(ISERR(T30/S30*100),"N/A",T30/S30*100)</f>
        <v>N/A</v>
      </c>
    </row>
    <row r="31" spans="1:22" ht="22.5" customHeight="1" thickTop="1" thickBot="1" x14ac:dyDescent="0.25">
      <c r="B31" s="8" t="s">
        <v>82</v>
      </c>
      <c r="C31" s="9"/>
      <c r="D31" s="9"/>
      <c r="E31" s="9"/>
      <c r="F31" s="9"/>
      <c r="G31" s="9"/>
      <c r="H31" s="10"/>
      <c r="I31" s="10"/>
      <c r="J31" s="10"/>
      <c r="K31" s="10"/>
      <c r="L31" s="10"/>
      <c r="M31" s="10"/>
      <c r="N31" s="10"/>
      <c r="O31" s="10"/>
      <c r="P31" s="10"/>
      <c r="Q31" s="10"/>
      <c r="R31" s="10"/>
      <c r="S31" s="10"/>
      <c r="T31" s="10"/>
      <c r="U31" s="11"/>
      <c r="V31" s="32"/>
    </row>
    <row r="32" spans="1:22" ht="26.25" customHeight="1" thickTop="1" x14ac:dyDescent="0.2">
      <c r="B32" s="33"/>
      <c r="C32" s="34"/>
      <c r="D32" s="34"/>
      <c r="E32" s="34"/>
      <c r="F32" s="34"/>
      <c r="G32" s="34"/>
      <c r="H32" s="35"/>
      <c r="I32" s="35"/>
      <c r="J32" s="35"/>
      <c r="K32" s="35"/>
      <c r="L32" s="35"/>
      <c r="M32" s="35"/>
      <c r="N32" s="35"/>
      <c r="O32" s="35"/>
      <c r="P32" s="36"/>
      <c r="Q32" s="37"/>
      <c r="R32" s="38" t="s">
        <v>83</v>
      </c>
      <c r="S32" s="22" t="s">
        <v>84</v>
      </c>
      <c r="T32" s="38" t="s">
        <v>85</v>
      </c>
      <c r="U32" s="22" t="s">
        <v>86</v>
      </c>
    </row>
    <row r="33" spans="2:21" ht="26.25" customHeight="1" thickBot="1" x14ac:dyDescent="0.25">
      <c r="B33" s="39"/>
      <c r="C33" s="40"/>
      <c r="D33" s="40"/>
      <c r="E33" s="40"/>
      <c r="F33" s="40"/>
      <c r="G33" s="40"/>
      <c r="H33" s="41"/>
      <c r="I33" s="41"/>
      <c r="J33" s="41"/>
      <c r="K33" s="41"/>
      <c r="L33" s="41"/>
      <c r="M33" s="41"/>
      <c r="N33" s="41"/>
      <c r="O33" s="41"/>
      <c r="P33" s="42"/>
      <c r="Q33" s="43"/>
      <c r="R33" s="44" t="s">
        <v>87</v>
      </c>
      <c r="S33" s="43" t="s">
        <v>87</v>
      </c>
      <c r="T33" s="43" t="s">
        <v>87</v>
      </c>
      <c r="U33" s="43" t="s">
        <v>88</v>
      </c>
    </row>
    <row r="34" spans="2:21" ht="13.5" customHeight="1" thickBot="1" x14ac:dyDescent="0.25">
      <c r="B34" s="85" t="s">
        <v>89</v>
      </c>
      <c r="C34" s="86"/>
      <c r="D34" s="86"/>
      <c r="E34" s="45"/>
      <c r="F34" s="45"/>
      <c r="G34" s="45"/>
      <c r="H34" s="46"/>
      <c r="I34" s="46"/>
      <c r="J34" s="46"/>
      <c r="K34" s="46"/>
      <c r="L34" s="46"/>
      <c r="M34" s="46"/>
      <c r="N34" s="46"/>
      <c r="O34" s="46"/>
      <c r="P34" s="47"/>
      <c r="Q34" s="47"/>
      <c r="R34" s="48">
        <v>48.587667000000003</v>
      </c>
      <c r="S34" s="48">
        <v>0</v>
      </c>
      <c r="T34" s="48">
        <v>0</v>
      </c>
      <c r="U34" s="49" t="str">
        <f>+IF(ISERR(T34/S34*100),"N/A",T34/S34*100)</f>
        <v>N/A</v>
      </c>
    </row>
    <row r="35" spans="2:21" ht="13.5" customHeight="1" thickBot="1" x14ac:dyDescent="0.25">
      <c r="B35" s="87" t="s">
        <v>90</v>
      </c>
      <c r="C35" s="88"/>
      <c r="D35" s="88"/>
      <c r="E35" s="50"/>
      <c r="F35" s="50"/>
      <c r="G35" s="50"/>
      <c r="H35" s="51"/>
      <c r="I35" s="51"/>
      <c r="J35" s="51"/>
      <c r="K35" s="51"/>
      <c r="L35" s="51"/>
      <c r="M35" s="51"/>
      <c r="N35" s="51"/>
      <c r="O35" s="51"/>
      <c r="P35" s="52"/>
      <c r="Q35" s="52"/>
      <c r="R35" s="48">
        <v>48.587667000000003</v>
      </c>
      <c r="S35" s="48">
        <v>0</v>
      </c>
      <c r="T35" s="48">
        <v>0</v>
      </c>
      <c r="U35" s="49" t="str">
        <f>+IF(ISERR(T35/S35*100),"N/A",T35/S35*100)</f>
        <v>N/A</v>
      </c>
    </row>
    <row r="36" spans="2:21" ht="14.85" customHeight="1" thickTop="1" thickBot="1" x14ac:dyDescent="0.25">
      <c r="B36" s="8" t="s">
        <v>91</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81" t="s">
        <v>92</v>
      </c>
      <c r="C37" s="82"/>
      <c r="D37" s="82"/>
      <c r="E37" s="82"/>
      <c r="F37" s="82"/>
      <c r="G37" s="82"/>
      <c r="H37" s="82"/>
      <c r="I37" s="82"/>
      <c r="J37" s="82"/>
      <c r="K37" s="82"/>
      <c r="L37" s="82"/>
      <c r="M37" s="82"/>
      <c r="N37" s="82"/>
      <c r="O37" s="82"/>
      <c r="P37" s="82"/>
      <c r="Q37" s="82"/>
      <c r="R37" s="82"/>
      <c r="S37" s="82"/>
      <c r="T37" s="82"/>
      <c r="U37" s="83"/>
    </row>
  </sheetData>
  <mergeCells count="58">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B34:D34"/>
    <mergeCell ref="B35:D35"/>
    <mergeCell ref="B37:U37"/>
    <mergeCell ref="C29:H29"/>
    <mergeCell ref="I29:K29"/>
    <mergeCell ref="L29:O29"/>
    <mergeCell ref="C30:H30"/>
    <mergeCell ref="I30:K30"/>
    <mergeCell ref="L30:O3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zoomScale="80" zoomScaleNormal="80" zoomScaleSheetLayoutView="80" workbookViewId="0">
      <selection activeCell="D4" sqref="D4:H4"/>
    </sheetView>
  </sheetViews>
  <sheetFormatPr baseColWidth="10" defaultColWidth="10" defaultRowHeight="12.75" x14ac:dyDescent="0.2"/>
  <cols>
    <col min="1" max="1" width="3.5" style="1" customWidth="1"/>
    <col min="2" max="2" width="16.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14.75" customHeight="1" thickTop="1" thickBot="1" x14ac:dyDescent="0.25">
      <c r="B4" s="12" t="s">
        <v>7</v>
      </c>
      <c r="C4" s="13" t="s">
        <v>604</v>
      </c>
      <c r="D4" s="121" t="s">
        <v>605</v>
      </c>
      <c r="E4" s="121"/>
      <c r="F4" s="121"/>
      <c r="G4" s="121"/>
      <c r="H4" s="121"/>
      <c r="I4" s="14"/>
      <c r="J4" s="15" t="s">
        <v>10</v>
      </c>
      <c r="K4" s="16" t="s">
        <v>11</v>
      </c>
      <c r="L4" s="122" t="s">
        <v>12</v>
      </c>
      <c r="M4" s="122"/>
      <c r="N4" s="122"/>
      <c r="O4" s="122"/>
      <c r="P4" s="15" t="s">
        <v>13</v>
      </c>
      <c r="Q4" s="122" t="s">
        <v>158</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949</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951</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159</v>
      </c>
      <c r="L15" s="90"/>
      <c r="M15" s="90"/>
      <c r="N15" s="19"/>
      <c r="O15" s="20" t="s">
        <v>21</v>
      </c>
      <c r="P15" s="90" t="s">
        <v>160</v>
      </c>
      <c r="Q15" s="90"/>
      <c r="R15" s="21"/>
      <c r="S15" s="20" t="s">
        <v>23</v>
      </c>
      <c r="T15" s="90" t="s">
        <v>161</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135" customHeight="1" thickTop="1" thickBot="1" x14ac:dyDescent="0.25">
      <c r="A20" s="25"/>
      <c r="B20" s="26" t="s">
        <v>39</v>
      </c>
      <c r="C20" s="89" t="s">
        <v>606</v>
      </c>
      <c r="D20" s="89"/>
      <c r="E20" s="89"/>
      <c r="F20" s="89"/>
      <c r="G20" s="89"/>
      <c r="H20" s="89"/>
      <c r="I20" s="89" t="s">
        <v>607</v>
      </c>
      <c r="J20" s="89"/>
      <c r="K20" s="89"/>
      <c r="L20" s="89" t="s">
        <v>573</v>
      </c>
      <c r="M20" s="89"/>
      <c r="N20" s="89"/>
      <c r="O20" s="89"/>
      <c r="P20" s="27" t="s">
        <v>574</v>
      </c>
      <c r="Q20" s="27" t="s">
        <v>319</v>
      </c>
      <c r="R20" s="27">
        <v>40.549999999999997</v>
      </c>
      <c r="S20" s="27" t="s">
        <v>45</v>
      </c>
      <c r="T20" s="27" t="s">
        <v>45</v>
      </c>
      <c r="U20" s="28" t="str">
        <f>IF(ISERR(T20/S20*100),"N/A",T20/S20*100)</f>
        <v>N/A</v>
      </c>
    </row>
    <row r="21" spans="1:22" ht="135" customHeight="1" thickTop="1" thickBot="1" x14ac:dyDescent="0.25">
      <c r="A21" s="25"/>
      <c r="B21" s="26" t="s">
        <v>46</v>
      </c>
      <c r="C21" s="89" t="s">
        <v>608</v>
      </c>
      <c r="D21" s="89"/>
      <c r="E21" s="89"/>
      <c r="F21" s="89"/>
      <c r="G21" s="89"/>
      <c r="H21" s="89"/>
      <c r="I21" s="89" t="s">
        <v>609</v>
      </c>
      <c r="J21" s="89"/>
      <c r="K21" s="89"/>
      <c r="L21" s="89" t="s">
        <v>610</v>
      </c>
      <c r="M21" s="89"/>
      <c r="N21" s="89"/>
      <c r="O21" s="89"/>
      <c r="P21" s="27" t="s">
        <v>50</v>
      </c>
      <c r="Q21" s="27" t="s">
        <v>44</v>
      </c>
      <c r="R21" s="27">
        <v>8.3000000000000007</v>
      </c>
      <c r="S21" s="27" t="s">
        <v>45</v>
      </c>
      <c r="T21" s="27" t="s">
        <v>45</v>
      </c>
      <c r="U21" s="28" t="str">
        <f>IF(ISERR((S21-T21)*100/S21+100),"N/A",(S21-T21)*100/S21+100)</f>
        <v>N/A</v>
      </c>
    </row>
    <row r="22" spans="1:22" ht="135" customHeight="1" thickTop="1" thickBot="1" x14ac:dyDescent="0.25">
      <c r="A22" s="25"/>
      <c r="B22" s="26" t="s">
        <v>51</v>
      </c>
      <c r="C22" s="89" t="s">
        <v>611</v>
      </c>
      <c r="D22" s="89"/>
      <c r="E22" s="89"/>
      <c r="F22" s="89"/>
      <c r="G22" s="89"/>
      <c r="H22" s="89"/>
      <c r="I22" s="89" t="s">
        <v>612</v>
      </c>
      <c r="J22" s="89"/>
      <c r="K22" s="89"/>
      <c r="L22" s="89" t="s">
        <v>613</v>
      </c>
      <c r="M22" s="89"/>
      <c r="N22" s="89"/>
      <c r="O22" s="89"/>
      <c r="P22" s="27" t="s">
        <v>50</v>
      </c>
      <c r="Q22" s="27" t="s">
        <v>44</v>
      </c>
      <c r="R22" s="27">
        <v>110</v>
      </c>
      <c r="S22" s="27" t="s">
        <v>45</v>
      </c>
      <c r="T22" s="27" t="s">
        <v>45</v>
      </c>
      <c r="U22" s="28" t="str">
        <f t="shared" ref="U22:U30" si="0">IF(ISERR(T22/S22*100),"N/A",T22/S22*100)</f>
        <v>N/A</v>
      </c>
    </row>
    <row r="23" spans="1:22" ht="105.75" customHeight="1" thickTop="1" x14ac:dyDescent="0.2">
      <c r="A23" s="25"/>
      <c r="B23" s="26" t="s">
        <v>63</v>
      </c>
      <c r="C23" s="89" t="s">
        <v>614</v>
      </c>
      <c r="D23" s="89"/>
      <c r="E23" s="89"/>
      <c r="F23" s="89"/>
      <c r="G23" s="89"/>
      <c r="H23" s="89"/>
      <c r="I23" s="89" t="s">
        <v>615</v>
      </c>
      <c r="J23" s="89"/>
      <c r="K23" s="89"/>
      <c r="L23" s="89" t="s">
        <v>616</v>
      </c>
      <c r="M23" s="89"/>
      <c r="N23" s="89"/>
      <c r="O23" s="89"/>
      <c r="P23" s="27" t="s">
        <v>50</v>
      </c>
      <c r="Q23" s="27" t="s">
        <v>212</v>
      </c>
      <c r="R23" s="27">
        <v>69.23</v>
      </c>
      <c r="S23" s="27">
        <v>0</v>
      </c>
      <c r="T23" s="27">
        <v>0</v>
      </c>
      <c r="U23" s="28" t="str">
        <f t="shared" si="0"/>
        <v>N/A</v>
      </c>
    </row>
    <row r="24" spans="1:22" ht="105.75" customHeight="1" x14ac:dyDescent="0.2">
      <c r="A24" s="25"/>
      <c r="B24" s="29" t="s">
        <v>57</v>
      </c>
      <c r="C24" s="84" t="s">
        <v>617</v>
      </c>
      <c r="D24" s="84"/>
      <c r="E24" s="84"/>
      <c r="F24" s="84"/>
      <c r="G24" s="84"/>
      <c r="H24" s="84"/>
      <c r="I24" s="84" t="s">
        <v>618</v>
      </c>
      <c r="J24" s="84"/>
      <c r="K24" s="84"/>
      <c r="L24" s="84" t="s">
        <v>619</v>
      </c>
      <c r="M24" s="84"/>
      <c r="N24" s="84"/>
      <c r="O24" s="84"/>
      <c r="P24" s="30" t="s">
        <v>50</v>
      </c>
      <c r="Q24" s="30" t="s">
        <v>73</v>
      </c>
      <c r="R24" s="30">
        <v>100</v>
      </c>
      <c r="S24" s="30" t="s">
        <v>45</v>
      </c>
      <c r="T24" s="30" t="s">
        <v>45</v>
      </c>
      <c r="U24" s="31" t="str">
        <f t="shared" si="0"/>
        <v>N/A</v>
      </c>
    </row>
    <row r="25" spans="1:22" ht="105.75" customHeight="1" x14ac:dyDescent="0.2">
      <c r="A25" s="25"/>
      <c r="B25" s="29" t="s">
        <v>57</v>
      </c>
      <c r="C25" s="84" t="s">
        <v>620</v>
      </c>
      <c r="D25" s="84"/>
      <c r="E25" s="84"/>
      <c r="F25" s="84"/>
      <c r="G25" s="84"/>
      <c r="H25" s="84"/>
      <c r="I25" s="84" t="s">
        <v>621</v>
      </c>
      <c r="J25" s="84"/>
      <c r="K25" s="84"/>
      <c r="L25" s="84" t="s">
        <v>622</v>
      </c>
      <c r="M25" s="84"/>
      <c r="N25" s="84"/>
      <c r="O25" s="84"/>
      <c r="P25" s="30" t="s">
        <v>50</v>
      </c>
      <c r="Q25" s="30" t="s">
        <v>212</v>
      </c>
      <c r="R25" s="30">
        <v>85</v>
      </c>
      <c r="S25" s="30">
        <v>82</v>
      </c>
      <c r="T25" s="30">
        <v>0</v>
      </c>
      <c r="U25" s="31">
        <f t="shared" si="0"/>
        <v>0</v>
      </c>
    </row>
    <row r="26" spans="1:22" ht="96" customHeight="1" x14ac:dyDescent="0.2">
      <c r="A26" s="25"/>
      <c r="B26" s="29" t="s">
        <v>57</v>
      </c>
      <c r="C26" s="84" t="s">
        <v>623</v>
      </c>
      <c r="D26" s="84"/>
      <c r="E26" s="84"/>
      <c r="F26" s="84"/>
      <c r="G26" s="84"/>
      <c r="H26" s="84"/>
      <c r="I26" s="84" t="s">
        <v>624</v>
      </c>
      <c r="J26" s="84"/>
      <c r="K26" s="84"/>
      <c r="L26" s="84" t="s">
        <v>625</v>
      </c>
      <c r="M26" s="84"/>
      <c r="N26" s="84"/>
      <c r="O26" s="84"/>
      <c r="P26" s="30" t="s">
        <v>50</v>
      </c>
      <c r="Q26" s="30" t="s">
        <v>73</v>
      </c>
      <c r="R26" s="30">
        <v>100</v>
      </c>
      <c r="S26" s="30" t="s">
        <v>45</v>
      </c>
      <c r="T26" s="30" t="s">
        <v>45</v>
      </c>
      <c r="U26" s="31" t="str">
        <f t="shared" si="0"/>
        <v>N/A</v>
      </c>
    </row>
    <row r="27" spans="1:22" ht="96" customHeight="1" x14ac:dyDescent="0.2">
      <c r="A27" s="25"/>
      <c r="B27" s="29" t="s">
        <v>57</v>
      </c>
      <c r="C27" s="84" t="s">
        <v>626</v>
      </c>
      <c r="D27" s="84"/>
      <c r="E27" s="84"/>
      <c r="F27" s="84"/>
      <c r="G27" s="84"/>
      <c r="H27" s="84"/>
      <c r="I27" s="84" t="s">
        <v>627</v>
      </c>
      <c r="J27" s="84"/>
      <c r="K27" s="84"/>
      <c r="L27" s="84" t="s">
        <v>628</v>
      </c>
      <c r="M27" s="84"/>
      <c r="N27" s="84"/>
      <c r="O27" s="84"/>
      <c r="P27" s="30" t="s">
        <v>50</v>
      </c>
      <c r="Q27" s="30" t="s">
        <v>73</v>
      </c>
      <c r="R27" s="30">
        <v>33.33</v>
      </c>
      <c r="S27" s="30" t="s">
        <v>45</v>
      </c>
      <c r="T27" s="30" t="s">
        <v>45</v>
      </c>
      <c r="U27" s="31" t="str">
        <f t="shared" si="0"/>
        <v>N/A</v>
      </c>
    </row>
    <row r="28" spans="1:22" ht="96" customHeight="1" x14ac:dyDescent="0.2">
      <c r="A28" s="25"/>
      <c r="B28" s="29" t="s">
        <v>57</v>
      </c>
      <c r="C28" s="84" t="s">
        <v>629</v>
      </c>
      <c r="D28" s="84"/>
      <c r="E28" s="84"/>
      <c r="F28" s="84"/>
      <c r="G28" s="84"/>
      <c r="H28" s="84"/>
      <c r="I28" s="84" t="s">
        <v>630</v>
      </c>
      <c r="J28" s="84"/>
      <c r="K28" s="84"/>
      <c r="L28" s="84" t="s">
        <v>631</v>
      </c>
      <c r="M28" s="84"/>
      <c r="N28" s="84"/>
      <c r="O28" s="84"/>
      <c r="P28" s="30" t="s">
        <v>50</v>
      </c>
      <c r="Q28" s="30" t="s">
        <v>73</v>
      </c>
      <c r="R28" s="30">
        <v>33.33</v>
      </c>
      <c r="S28" s="30" t="s">
        <v>45</v>
      </c>
      <c r="T28" s="30" t="s">
        <v>45</v>
      </c>
      <c r="U28" s="31" t="str">
        <f t="shared" si="0"/>
        <v>N/A</v>
      </c>
    </row>
    <row r="29" spans="1:22" ht="96" customHeight="1" x14ac:dyDescent="0.2">
      <c r="A29" s="25"/>
      <c r="B29" s="29" t="s">
        <v>57</v>
      </c>
      <c r="C29" s="84" t="s">
        <v>632</v>
      </c>
      <c r="D29" s="84"/>
      <c r="E29" s="84"/>
      <c r="F29" s="84"/>
      <c r="G29" s="84"/>
      <c r="H29" s="84"/>
      <c r="I29" s="84" t="s">
        <v>633</v>
      </c>
      <c r="J29" s="84"/>
      <c r="K29" s="84"/>
      <c r="L29" s="84" t="s">
        <v>634</v>
      </c>
      <c r="M29" s="84"/>
      <c r="N29" s="84"/>
      <c r="O29" s="84"/>
      <c r="P29" s="30" t="s">
        <v>50</v>
      </c>
      <c r="Q29" s="30" t="s">
        <v>73</v>
      </c>
      <c r="R29" s="30">
        <v>100</v>
      </c>
      <c r="S29" s="30" t="s">
        <v>45</v>
      </c>
      <c r="T29" s="30" t="s">
        <v>45</v>
      </c>
      <c r="U29" s="31" t="str">
        <f t="shared" si="0"/>
        <v>N/A</v>
      </c>
    </row>
    <row r="30" spans="1:22" ht="96" customHeight="1" thickBot="1" x14ac:dyDescent="0.25">
      <c r="A30" s="25"/>
      <c r="B30" s="29" t="s">
        <v>57</v>
      </c>
      <c r="C30" s="84" t="s">
        <v>635</v>
      </c>
      <c r="D30" s="84"/>
      <c r="E30" s="84"/>
      <c r="F30" s="84"/>
      <c r="G30" s="84"/>
      <c r="H30" s="84"/>
      <c r="I30" s="84" t="s">
        <v>636</v>
      </c>
      <c r="J30" s="84"/>
      <c r="K30" s="84"/>
      <c r="L30" s="84" t="s">
        <v>637</v>
      </c>
      <c r="M30" s="84"/>
      <c r="N30" s="84"/>
      <c r="O30" s="84"/>
      <c r="P30" s="30" t="s">
        <v>638</v>
      </c>
      <c r="Q30" s="30" t="s">
        <v>73</v>
      </c>
      <c r="R30" s="53">
        <v>90</v>
      </c>
      <c r="S30" s="53" t="s">
        <v>45</v>
      </c>
      <c r="T30" s="53" t="s">
        <v>45</v>
      </c>
      <c r="U30" s="31" t="str">
        <f t="shared" si="0"/>
        <v>N/A</v>
      </c>
    </row>
    <row r="31" spans="1:22" ht="22.5" customHeight="1" thickTop="1" thickBot="1" x14ac:dyDescent="0.25">
      <c r="B31" s="8" t="s">
        <v>82</v>
      </c>
      <c r="C31" s="9"/>
      <c r="D31" s="9"/>
      <c r="E31" s="9"/>
      <c r="F31" s="9"/>
      <c r="G31" s="9"/>
      <c r="H31" s="10"/>
      <c r="I31" s="10"/>
      <c r="J31" s="10"/>
      <c r="K31" s="10"/>
      <c r="L31" s="10"/>
      <c r="M31" s="10"/>
      <c r="N31" s="10"/>
      <c r="O31" s="10"/>
      <c r="P31" s="10"/>
      <c r="Q31" s="10"/>
      <c r="R31" s="10"/>
      <c r="S31" s="10"/>
      <c r="T31" s="10"/>
      <c r="U31" s="11"/>
      <c r="V31" s="32"/>
    </row>
    <row r="32" spans="1:22" ht="26.25" customHeight="1" thickTop="1" x14ac:dyDescent="0.2">
      <c r="B32" s="33"/>
      <c r="C32" s="34"/>
      <c r="D32" s="34"/>
      <c r="E32" s="34"/>
      <c r="F32" s="34"/>
      <c r="G32" s="34"/>
      <c r="H32" s="35"/>
      <c r="I32" s="35"/>
      <c r="J32" s="35"/>
      <c r="K32" s="35"/>
      <c r="L32" s="35"/>
      <c r="M32" s="35"/>
      <c r="N32" s="35"/>
      <c r="O32" s="35"/>
      <c r="P32" s="36"/>
      <c r="Q32" s="37"/>
      <c r="R32" s="38" t="s">
        <v>83</v>
      </c>
      <c r="S32" s="22" t="s">
        <v>84</v>
      </c>
      <c r="T32" s="38" t="s">
        <v>85</v>
      </c>
      <c r="U32" s="22" t="s">
        <v>86</v>
      </c>
    </row>
    <row r="33" spans="2:21" ht="26.25" customHeight="1" thickBot="1" x14ac:dyDescent="0.25">
      <c r="B33" s="39"/>
      <c r="C33" s="40"/>
      <c r="D33" s="40"/>
      <c r="E33" s="40"/>
      <c r="F33" s="40"/>
      <c r="G33" s="40"/>
      <c r="H33" s="41"/>
      <c r="I33" s="41"/>
      <c r="J33" s="41"/>
      <c r="K33" s="41"/>
      <c r="L33" s="41"/>
      <c r="M33" s="41"/>
      <c r="N33" s="41"/>
      <c r="O33" s="41"/>
      <c r="P33" s="42"/>
      <c r="Q33" s="43"/>
      <c r="R33" s="44" t="s">
        <v>87</v>
      </c>
      <c r="S33" s="43" t="s">
        <v>87</v>
      </c>
      <c r="T33" s="43" t="s">
        <v>87</v>
      </c>
      <c r="U33" s="43" t="s">
        <v>88</v>
      </c>
    </row>
    <row r="34" spans="2:21" ht="13.5" customHeight="1" thickBot="1" x14ac:dyDescent="0.25">
      <c r="B34" s="85" t="s">
        <v>89</v>
      </c>
      <c r="C34" s="86"/>
      <c r="D34" s="86"/>
      <c r="E34" s="45"/>
      <c r="F34" s="45"/>
      <c r="G34" s="45"/>
      <c r="H34" s="46"/>
      <c r="I34" s="46"/>
      <c r="J34" s="46"/>
      <c r="K34" s="46"/>
      <c r="L34" s="46"/>
      <c r="M34" s="46"/>
      <c r="N34" s="46"/>
      <c r="O34" s="46"/>
      <c r="P34" s="47"/>
      <c r="Q34" s="47"/>
      <c r="R34" s="48">
        <v>50</v>
      </c>
      <c r="S34" s="48">
        <v>0</v>
      </c>
      <c r="T34" s="48">
        <v>0</v>
      </c>
      <c r="U34" s="49" t="str">
        <f>+IF(ISERR(T34/S34*100),"N/A",T34/S34*100)</f>
        <v>N/A</v>
      </c>
    </row>
    <row r="35" spans="2:21" ht="13.5" customHeight="1" thickBot="1" x14ac:dyDescent="0.25">
      <c r="B35" s="87" t="s">
        <v>90</v>
      </c>
      <c r="C35" s="88"/>
      <c r="D35" s="88"/>
      <c r="E35" s="50"/>
      <c r="F35" s="50"/>
      <c r="G35" s="50"/>
      <c r="H35" s="51"/>
      <c r="I35" s="51"/>
      <c r="J35" s="51"/>
      <c r="K35" s="51"/>
      <c r="L35" s="51"/>
      <c r="M35" s="51"/>
      <c r="N35" s="51"/>
      <c r="O35" s="51"/>
      <c r="P35" s="52"/>
      <c r="Q35" s="52"/>
      <c r="R35" s="48">
        <v>50</v>
      </c>
      <c r="S35" s="48">
        <v>0</v>
      </c>
      <c r="T35" s="48">
        <v>0</v>
      </c>
      <c r="U35" s="49" t="str">
        <f>+IF(ISERR(T35/S35*100),"N/A",T35/S35*100)</f>
        <v>N/A</v>
      </c>
    </row>
    <row r="36" spans="2:21" ht="14.85" customHeight="1" thickTop="1" thickBot="1" x14ac:dyDescent="0.25">
      <c r="B36" s="8" t="s">
        <v>91</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81" t="s">
        <v>92</v>
      </c>
      <c r="C37" s="82"/>
      <c r="D37" s="82"/>
      <c r="E37" s="82"/>
      <c r="F37" s="82"/>
      <c r="G37" s="82"/>
      <c r="H37" s="82"/>
      <c r="I37" s="82"/>
      <c r="J37" s="82"/>
      <c r="K37" s="82"/>
      <c r="L37" s="82"/>
      <c r="M37" s="82"/>
      <c r="N37" s="82"/>
      <c r="O37" s="82"/>
      <c r="P37" s="82"/>
      <c r="Q37" s="82"/>
      <c r="R37" s="82"/>
      <c r="S37" s="82"/>
      <c r="T37" s="82"/>
      <c r="U37" s="83"/>
    </row>
    <row r="38" spans="2:21" ht="50.25" customHeight="1" x14ac:dyDescent="0.2">
      <c r="B38" s="75" t="s">
        <v>639</v>
      </c>
      <c r="C38" s="76"/>
      <c r="D38" s="76"/>
      <c r="E38" s="76"/>
      <c r="F38" s="76"/>
      <c r="G38" s="76"/>
      <c r="H38" s="76"/>
      <c r="I38" s="76"/>
      <c r="J38" s="76"/>
      <c r="K38" s="76"/>
      <c r="L38" s="76"/>
      <c r="M38" s="76"/>
      <c r="N38" s="76"/>
      <c r="O38" s="76"/>
      <c r="P38" s="76"/>
      <c r="Q38" s="76"/>
      <c r="R38" s="76"/>
      <c r="S38" s="76"/>
      <c r="T38" s="76"/>
      <c r="U38" s="77"/>
    </row>
    <row r="39" spans="2:21" ht="51.75" customHeight="1" x14ac:dyDescent="0.2">
      <c r="B39" s="75" t="s">
        <v>640</v>
      </c>
      <c r="C39" s="76"/>
      <c r="D39" s="76"/>
      <c r="E39" s="76"/>
      <c r="F39" s="76"/>
      <c r="G39" s="76"/>
      <c r="H39" s="76"/>
      <c r="I39" s="76"/>
      <c r="J39" s="76"/>
      <c r="K39" s="76"/>
      <c r="L39" s="76"/>
      <c r="M39" s="76"/>
      <c r="N39" s="76"/>
      <c r="O39" s="76"/>
      <c r="P39" s="76"/>
      <c r="Q39" s="76"/>
      <c r="R39" s="76"/>
      <c r="S39" s="76"/>
      <c r="T39" s="76"/>
      <c r="U39" s="77"/>
    </row>
  </sheetData>
  <mergeCells count="60">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B34:D34"/>
    <mergeCell ref="B35:D35"/>
    <mergeCell ref="B37:U37"/>
    <mergeCell ref="B38:U38"/>
    <mergeCell ref="B39:U39"/>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zoomScale="80" zoomScaleNormal="80" zoomScaleSheetLayoutView="80" workbookViewId="0">
      <selection activeCell="B4" sqref="B4"/>
    </sheetView>
  </sheetViews>
  <sheetFormatPr baseColWidth="10" defaultColWidth="10" defaultRowHeight="12.75" x14ac:dyDescent="0.2"/>
  <cols>
    <col min="1" max="1" width="3.5" style="1" customWidth="1"/>
    <col min="2" max="2" width="16.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9.75" customHeight="1" thickTop="1" thickBot="1" x14ac:dyDescent="0.25">
      <c r="B4" s="12" t="s">
        <v>7</v>
      </c>
      <c r="C4" s="13" t="s">
        <v>641</v>
      </c>
      <c r="D4" s="121" t="s">
        <v>642</v>
      </c>
      <c r="E4" s="121"/>
      <c r="F4" s="121"/>
      <c r="G4" s="121"/>
      <c r="H4" s="121"/>
      <c r="I4" s="14"/>
      <c r="J4" s="15" t="s">
        <v>10</v>
      </c>
      <c r="K4" s="16" t="s">
        <v>11</v>
      </c>
      <c r="L4" s="122" t="s">
        <v>12</v>
      </c>
      <c r="M4" s="122"/>
      <c r="N4" s="122"/>
      <c r="O4" s="122"/>
      <c r="P4" s="15" t="s">
        <v>13</v>
      </c>
      <c r="Q4" s="122" t="s">
        <v>446</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944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947</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t="s">
        <v>948</v>
      </c>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347</v>
      </c>
      <c r="Q15" s="90"/>
      <c r="R15" s="21"/>
      <c r="S15" s="20" t="s">
        <v>23</v>
      </c>
      <c r="T15" s="90" t="s">
        <v>348</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96.75" customHeight="1" thickTop="1" thickBot="1" x14ac:dyDescent="0.25">
      <c r="A20" s="25"/>
      <c r="B20" s="26" t="s">
        <v>39</v>
      </c>
      <c r="C20" s="89" t="s">
        <v>643</v>
      </c>
      <c r="D20" s="89"/>
      <c r="E20" s="89"/>
      <c r="F20" s="89"/>
      <c r="G20" s="89"/>
      <c r="H20" s="89"/>
      <c r="I20" s="89" t="s">
        <v>644</v>
      </c>
      <c r="J20" s="89"/>
      <c r="K20" s="89"/>
      <c r="L20" s="89" t="s">
        <v>645</v>
      </c>
      <c r="M20" s="89"/>
      <c r="N20" s="89"/>
      <c r="O20" s="89"/>
      <c r="P20" s="27" t="s">
        <v>646</v>
      </c>
      <c r="Q20" s="27" t="s">
        <v>44</v>
      </c>
      <c r="R20" s="27">
        <v>8</v>
      </c>
      <c r="S20" s="27" t="s">
        <v>45</v>
      </c>
      <c r="T20" s="27" t="s">
        <v>45</v>
      </c>
      <c r="U20" s="28" t="str">
        <f t="shared" ref="U20:U28" si="0">IF(ISERR(T20/S20*100),"N/A",T20/S20*100)</f>
        <v>N/A</v>
      </c>
    </row>
    <row r="21" spans="1:22" ht="75" customHeight="1" thickTop="1" thickBot="1" x14ac:dyDescent="0.25">
      <c r="A21" s="25"/>
      <c r="B21" s="26" t="s">
        <v>46</v>
      </c>
      <c r="C21" s="89" t="s">
        <v>647</v>
      </c>
      <c r="D21" s="89"/>
      <c r="E21" s="89"/>
      <c r="F21" s="89"/>
      <c r="G21" s="89"/>
      <c r="H21" s="89"/>
      <c r="I21" s="89" t="s">
        <v>648</v>
      </c>
      <c r="J21" s="89"/>
      <c r="K21" s="89"/>
      <c r="L21" s="89" t="s">
        <v>649</v>
      </c>
      <c r="M21" s="89"/>
      <c r="N21" s="89"/>
      <c r="O21" s="89"/>
      <c r="P21" s="27" t="s">
        <v>650</v>
      </c>
      <c r="Q21" s="27" t="s">
        <v>44</v>
      </c>
      <c r="R21" s="27">
        <v>65.62</v>
      </c>
      <c r="S21" s="27" t="s">
        <v>45</v>
      </c>
      <c r="T21" s="27" t="s">
        <v>45</v>
      </c>
      <c r="U21" s="28" t="str">
        <f t="shared" si="0"/>
        <v>N/A</v>
      </c>
    </row>
    <row r="22" spans="1:22" ht="75" customHeight="1" thickTop="1" x14ac:dyDescent="0.2">
      <c r="A22" s="25"/>
      <c r="B22" s="26" t="s">
        <v>51</v>
      </c>
      <c r="C22" s="89" t="s">
        <v>651</v>
      </c>
      <c r="D22" s="89"/>
      <c r="E22" s="89"/>
      <c r="F22" s="89"/>
      <c r="G22" s="89"/>
      <c r="H22" s="89"/>
      <c r="I22" s="89" t="s">
        <v>652</v>
      </c>
      <c r="J22" s="89"/>
      <c r="K22" s="89"/>
      <c r="L22" s="89" t="s">
        <v>653</v>
      </c>
      <c r="M22" s="89"/>
      <c r="N22" s="89"/>
      <c r="O22" s="89"/>
      <c r="P22" s="27" t="s">
        <v>654</v>
      </c>
      <c r="Q22" s="27" t="s">
        <v>73</v>
      </c>
      <c r="R22" s="27">
        <v>100</v>
      </c>
      <c r="S22" s="27" t="s">
        <v>45</v>
      </c>
      <c r="T22" s="27" t="s">
        <v>45</v>
      </c>
      <c r="U22" s="28" t="str">
        <f t="shared" si="0"/>
        <v>N/A</v>
      </c>
    </row>
    <row r="23" spans="1:22" ht="75" customHeight="1" x14ac:dyDescent="0.2">
      <c r="A23" s="25"/>
      <c r="B23" s="29" t="s">
        <v>57</v>
      </c>
      <c r="C23" s="84" t="s">
        <v>655</v>
      </c>
      <c r="D23" s="84"/>
      <c r="E23" s="84"/>
      <c r="F23" s="84"/>
      <c r="G23" s="84"/>
      <c r="H23" s="84"/>
      <c r="I23" s="84" t="s">
        <v>656</v>
      </c>
      <c r="J23" s="84"/>
      <c r="K23" s="84"/>
      <c r="L23" s="84" t="s">
        <v>657</v>
      </c>
      <c r="M23" s="84"/>
      <c r="N23" s="84"/>
      <c r="O23" s="84"/>
      <c r="P23" s="30" t="s">
        <v>658</v>
      </c>
      <c r="Q23" s="30" t="s">
        <v>73</v>
      </c>
      <c r="R23" s="30">
        <v>100</v>
      </c>
      <c r="S23" s="30" t="s">
        <v>45</v>
      </c>
      <c r="T23" s="30" t="s">
        <v>45</v>
      </c>
      <c r="U23" s="31" t="str">
        <f t="shared" si="0"/>
        <v>N/A</v>
      </c>
    </row>
    <row r="24" spans="1:22" ht="75" customHeight="1" thickBot="1" x14ac:dyDescent="0.25">
      <c r="A24" s="25"/>
      <c r="B24" s="29" t="s">
        <v>57</v>
      </c>
      <c r="C24" s="84" t="s">
        <v>659</v>
      </c>
      <c r="D24" s="84"/>
      <c r="E24" s="84"/>
      <c r="F24" s="84"/>
      <c r="G24" s="84"/>
      <c r="H24" s="84"/>
      <c r="I24" s="84" t="s">
        <v>660</v>
      </c>
      <c r="J24" s="84"/>
      <c r="K24" s="84"/>
      <c r="L24" s="84" t="s">
        <v>661</v>
      </c>
      <c r="M24" s="84"/>
      <c r="N24" s="84"/>
      <c r="O24" s="84"/>
      <c r="P24" s="30" t="s">
        <v>662</v>
      </c>
      <c r="Q24" s="30" t="s">
        <v>73</v>
      </c>
      <c r="R24" s="30">
        <v>100</v>
      </c>
      <c r="S24" s="30" t="s">
        <v>45</v>
      </c>
      <c r="T24" s="30" t="s">
        <v>45</v>
      </c>
      <c r="U24" s="31" t="str">
        <f t="shared" si="0"/>
        <v>N/A</v>
      </c>
    </row>
    <row r="25" spans="1:22" ht="75" customHeight="1" thickTop="1" x14ac:dyDescent="0.2">
      <c r="A25" s="25"/>
      <c r="B25" s="26" t="s">
        <v>63</v>
      </c>
      <c r="C25" s="89" t="s">
        <v>663</v>
      </c>
      <c r="D25" s="89"/>
      <c r="E25" s="89"/>
      <c r="F25" s="89"/>
      <c r="G25" s="89"/>
      <c r="H25" s="89"/>
      <c r="I25" s="89" t="s">
        <v>664</v>
      </c>
      <c r="J25" s="89"/>
      <c r="K25" s="89"/>
      <c r="L25" s="89" t="s">
        <v>665</v>
      </c>
      <c r="M25" s="89"/>
      <c r="N25" s="89"/>
      <c r="O25" s="89"/>
      <c r="P25" s="27" t="s">
        <v>666</v>
      </c>
      <c r="Q25" s="27" t="s">
        <v>73</v>
      </c>
      <c r="R25" s="27">
        <v>52.5</v>
      </c>
      <c r="S25" s="27" t="s">
        <v>45</v>
      </c>
      <c r="T25" s="27" t="s">
        <v>45</v>
      </c>
      <c r="U25" s="28" t="str">
        <f t="shared" si="0"/>
        <v>N/A</v>
      </c>
    </row>
    <row r="26" spans="1:22" ht="75" customHeight="1" x14ac:dyDescent="0.2">
      <c r="A26" s="25"/>
      <c r="B26" s="29" t="s">
        <v>57</v>
      </c>
      <c r="C26" s="84" t="s">
        <v>667</v>
      </c>
      <c r="D26" s="84"/>
      <c r="E26" s="84"/>
      <c r="F26" s="84"/>
      <c r="G26" s="84"/>
      <c r="H26" s="84"/>
      <c r="I26" s="84" t="s">
        <v>668</v>
      </c>
      <c r="J26" s="84"/>
      <c r="K26" s="84"/>
      <c r="L26" s="84" t="s">
        <v>669</v>
      </c>
      <c r="M26" s="84"/>
      <c r="N26" s="84"/>
      <c r="O26" s="84"/>
      <c r="P26" s="30" t="s">
        <v>670</v>
      </c>
      <c r="Q26" s="30" t="s">
        <v>73</v>
      </c>
      <c r="R26" s="30">
        <v>100</v>
      </c>
      <c r="S26" s="30" t="s">
        <v>45</v>
      </c>
      <c r="T26" s="30" t="s">
        <v>45</v>
      </c>
      <c r="U26" s="31" t="str">
        <f t="shared" si="0"/>
        <v>N/A</v>
      </c>
    </row>
    <row r="27" spans="1:22" ht="75" customHeight="1" x14ac:dyDescent="0.2">
      <c r="A27" s="25"/>
      <c r="B27" s="29" t="s">
        <v>57</v>
      </c>
      <c r="C27" s="84" t="s">
        <v>671</v>
      </c>
      <c r="D27" s="84"/>
      <c r="E27" s="84"/>
      <c r="F27" s="84"/>
      <c r="G27" s="84"/>
      <c r="H27" s="84"/>
      <c r="I27" s="84" t="s">
        <v>672</v>
      </c>
      <c r="J27" s="84"/>
      <c r="K27" s="84"/>
      <c r="L27" s="84" t="s">
        <v>673</v>
      </c>
      <c r="M27" s="84"/>
      <c r="N27" s="84"/>
      <c r="O27" s="84"/>
      <c r="P27" s="30" t="s">
        <v>674</v>
      </c>
      <c r="Q27" s="30" t="s">
        <v>73</v>
      </c>
      <c r="R27" s="30">
        <v>100</v>
      </c>
      <c r="S27" s="30" t="s">
        <v>45</v>
      </c>
      <c r="T27" s="30" t="s">
        <v>45</v>
      </c>
      <c r="U27" s="31" t="str">
        <f t="shared" si="0"/>
        <v>N/A</v>
      </c>
    </row>
    <row r="28" spans="1:22" ht="75" customHeight="1" thickBot="1" x14ac:dyDescent="0.25">
      <c r="A28" s="25"/>
      <c r="B28" s="29" t="s">
        <v>57</v>
      </c>
      <c r="C28" s="84" t="s">
        <v>675</v>
      </c>
      <c r="D28" s="84"/>
      <c r="E28" s="84"/>
      <c r="F28" s="84"/>
      <c r="G28" s="84"/>
      <c r="H28" s="84"/>
      <c r="I28" s="84" t="s">
        <v>676</v>
      </c>
      <c r="J28" s="84"/>
      <c r="K28" s="84"/>
      <c r="L28" s="84" t="s">
        <v>677</v>
      </c>
      <c r="M28" s="84"/>
      <c r="N28" s="84"/>
      <c r="O28" s="84"/>
      <c r="P28" s="30" t="s">
        <v>678</v>
      </c>
      <c r="Q28" s="30" t="s">
        <v>73</v>
      </c>
      <c r="R28" s="30">
        <v>100</v>
      </c>
      <c r="S28" s="30" t="s">
        <v>45</v>
      </c>
      <c r="T28" s="30" t="s">
        <v>45</v>
      </c>
      <c r="U28" s="31" t="str">
        <f t="shared" si="0"/>
        <v>N/A</v>
      </c>
    </row>
    <row r="29" spans="1:22" ht="22.5" customHeight="1" thickTop="1" thickBot="1" x14ac:dyDescent="0.25">
      <c r="B29" s="8" t="s">
        <v>82</v>
      </c>
      <c r="C29" s="9"/>
      <c r="D29" s="9"/>
      <c r="E29" s="9"/>
      <c r="F29" s="9"/>
      <c r="G29" s="9"/>
      <c r="H29" s="10"/>
      <c r="I29" s="10"/>
      <c r="J29" s="10"/>
      <c r="K29" s="10"/>
      <c r="L29" s="10"/>
      <c r="M29" s="10"/>
      <c r="N29" s="10"/>
      <c r="O29" s="10"/>
      <c r="P29" s="10"/>
      <c r="Q29" s="10"/>
      <c r="R29" s="10"/>
      <c r="S29" s="10"/>
      <c r="T29" s="10"/>
      <c r="U29" s="11"/>
      <c r="V29" s="32"/>
    </row>
    <row r="30" spans="1:22" ht="26.25" customHeight="1" thickTop="1" x14ac:dyDescent="0.2">
      <c r="B30" s="33"/>
      <c r="C30" s="34"/>
      <c r="D30" s="34"/>
      <c r="E30" s="34"/>
      <c r="F30" s="34"/>
      <c r="G30" s="34"/>
      <c r="H30" s="35"/>
      <c r="I30" s="35"/>
      <c r="J30" s="35"/>
      <c r="K30" s="35"/>
      <c r="L30" s="35"/>
      <c r="M30" s="35"/>
      <c r="N30" s="35"/>
      <c r="O30" s="35"/>
      <c r="P30" s="36"/>
      <c r="Q30" s="37"/>
      <c r="R30" s="38" t="s">
        <v>83</v>
      </c>
      <c r="S30" s="22" t="s">
        <v>84</v>
      </c>
      <c r="T30" s="38" t="s">
        <v>85</v>
      </c>
      <c r="U30" s="22" t="s">
        <v>86</v>
      </c>
    </row>
    <row r="31" spans="1:22" ht="26.25" customHeight="1" thickBot="1" x14ac:dyDescent="0.25">
      <c r="B31" s="39"/>
      <c r="C31" s="40"/>
      <c r="D31" s="40"/>
      <c r="E31" s="40"/>
      <c r="F31" s="40"/>
      <c r="G31" s="40"/>
      <c r="H31" s="41"/>
      <c r="I31" s="41"/>
      <c r="J31" s="41"/>
      <c r="K31" s="41"/>
      <c r="L31" s="41"/>
      <c r="M31" s="41"/>
      <c r="N31" s="41"/>
      <c r="O31" s="41"/>
      <c r="P31" s="42"/>
      <c r="Q31" s="43"/>
      <c r="R31" s="44" t="s">
        <v>87</v>
      </c>
      <c r="S31" s="43" t="s">
        <v>87</v>
      </c>
      <c r="T31" s="43" t="s">
        <v>87</v>
      </c>
      <c r="U31" s="43" t="s">
        <v>88</v>
      </c>
    </row>
    <row r="32" spans="1:22" ht="13.5" customHeight="1" thickBot="1" x14ac:dyDescent="0.25">
      <c r="B32" s="85" t="s">
        <v>89</v>
      </c>
      <c r="C32" s="86"/>
      <c r="D32" s="86"/>
      <c r="E32" s="45"/>
      <c r="F32" s="45"/>
      <c r="G32" s="45"/>
      <c r="H32" s="46"/>
      <c r="I32" s="46"/>
      <c r="J32" s="46"/>
      <c r="K32" s="46"/>
      <c r="L32" s="46"/>
      <c r="M32" s="46"/>
      <c r="N32" s="46"/>
      <c r="O32" s="46"/>
      <c r="P32" s="47"/>
      <c r="Q32" s="47"/>
      <c r="R32" s="48">
        <v>12000.381528</v>
      </c>
      <c r="S32" s="48">
        <v>42.164867999999998</v>
      </c>
      <c r="T32" s="48">
        <v>8.6513332200000015</v>
      </c>
      <c r="U32" s="49">
        <f>+IF(ISERR(T32/S32*100),"N/A",T32/S32*100)</f>
        <v>20.517870991556293</v>
      </c>
    </row>
    <row r="33" spans="2:21" ht="13.5" customHeight="1" thickBot="1" x14ac:dyDescent="0.25">
      <c r="B33" s="87" t="s">
        <v>90</v>
      </c>
      <c r="C33" s="88"/>
      <c r="D33" s="88"/>
      <c r="E33" s="50"/>
      <c r="F33" s="50"/>
      <c r="G33" s="50"/>
      <c r="H33" s="51"/>
      <c r="I33" s="51"/>
      <c r="J33" s="51"/>
      <c r="K33" s="51"/>
      <c r="L33" s="51"/>
      <c r="M33" s="51"/>
      <c r="N33" s="51"/>
      <c r="O33" s="51"/>
      <c r="P33" s="52"/>
      <c r="Q33" s="52"/>
      <c r="R33" s="48">
        <v>12003.165802939999</v>
      </c>
      <c r="S33" s="48">
        <v>8.6513332200000015</v>
      </c>
      <c r="T33" s="48">
        <v>8.6513332200000015</v>
      </c>
      <c r="U33" s="49">
        <f>+IF(ISERR(T33/S33*100),"N/A",T33/S33*100)</f>
        <v>100</v>
      </c>
    </row>
    <row r="34" spans="2:21" ht="14.85" customHeight="1" thickTop="1" thickBot="1" x14ac:dyDescent="0.25">
      <c r="B34" s="8" t="s">
        <v>91</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81" t="s">
        <v>92</v>
      </c>
      <c r="C35" s="82"/>
      <c r="D35" s="82"/>
      <c r="E35" s="82"/>
      <c r="F35" s="82"/>
      <c r="G35" s="82"/>
      <c r="H35" s="82"/>
      <c r="I35" s="82"/>
      <c r="J35" s="82"/>
      <c r="K35" s="82"/>
      <c r="L35" s="82"/>
      <c r="M35" s="82"/>
      <c r="N35" s="82"/>
      <c r="O35" s="82"/>
      <c r="P35" s="82"/>
      <c r="Q35" s="82"/>
      <c r="R35" s="82"/>
      <c r="S35" s="82"/>
      <c r="T35" s="82"/>
      <c r="U35" s="83"/>
    </row>
  </sheetData>
  <mergeCells count="52">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B32:D32"/>
    <mergeCell ref="B33:D33"/>
    <mergeCell ref="B35:U35"/>
    <mergeCell ref="C27:H27"/>
    <mergeCell ref="I27:K27"/>
    <mergeCell ref="L27:O27"/>
    <mergeCell ref="C28:H28"/>
    <mergeCell ref="I28:K28"/>
    <mergeCell ref="L28:O28"/>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5"/>
  <sheetViews>
    <sheetView view="pageBreakPreview" zoomScale="80" zoomScaleNormal="80" zoomScaleSheetLayoutView="80" workbookViewId="0">
      <selection activeCell="B6" sqref="B6:U6"/>
    </sheetView>
  </sheetViews>
  <sheetFormatPr baseColWidth="10" defaultColWidth="10" defaultRowHeight="12.75" x14ac:dyDescent="0.2"/>
  <cols>
    <col min="1" max="1" width="3.5" style="1" customWidth="1"/>
    <col min="2" max="2" width="15.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679</v>
      </c>
      <c r="D4" s="121" t="s">
        <v>680</v>
      </c>
      <c r="E4" s="121"/>
      <c r="F4" s="121"/>
      <c r="G4" s="121"/>
      <c r="H4" s="121"/>
      <c r="I4" s="14"/>
      <c r="J4" s="15" t="s">
        <v>10</v>
      </c>
      <c r="K4" s="16" t="s">
        <v>11</v>
      </c>
      <c r="L4" s="122" t="s">
        <v>12</v>
      </c>
      <c r="M4" s="122"/>
      <c r="N4" s="122"/>
      <c r="O4" s="122"/>
      <c r="P4" s="15" t="s">
        <v>13</v>
      </c>
      <c r="Q4" s="122" t="s">
        <v>681</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944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946</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682</v>
      </c>
      <c r="Q15" s="90"/>
      <c r="R15" s="21"/>
      <c r="S15" s="20" t="s">
        <v>23</v>
      </c>
      <c r="T15" s="90" t="s">
        <v>683</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1"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1"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1" ht="89.25" customHeight="1" thickTop="1" x14ac:dyDescent="0.2">
      <c r="A20" s="25"/>
      <c r="B20" s="26" t="s">
        <v>39</v>
      </c>
      <c r="C20" s="89" t="s">
        <v>684</v>
      </c>
      <c r="D20" s="89"/>
      <c r="E20" s="89"/>
      <c r="F20" s="89"/>
      <c r="G20" s="89"/>
      <c r="H20" s="89"/>
      <c r="I20" s="89" t="s">
        <v>685</v>
      </c>
      <c r="J20" s="89"/>
      <c r="K20" s="89"/>
      <c r="L20" s="89" t="s">
        <v>686</v>
      </c>
      <c r="M20" s="89"/>
      <c r="N20" s="89"/>
      <c r="O20" s="89"/>
      <c r="P20" s="27" t="s">
        <v>50</v>
      </c>
      <c r="Q20" s="27" t="s">
        <v>44</v>
      </c>
      <c r="R20" s="27">
        <v>67.78</v>
      </c>
      <c r="S20" s="27" t="s">
        <v>45</v>
      </c>
      <c r="T20" s="27" t="s">
        <v>45</v>
      </c>
      <c r="U20" s="28" t="str">
        <f t="shared" ref="U20:U39" si="0">IF(ISERR(T20/S20*100),"N/A",T20/S20*100)</f>
        <v>N/A</v>
      </c>
    </row>
    <row r="21" spans="1:21" ht="75" customHeight="1" x14ac:dyDescent="0.2">
      <c r="A21" s="25"/>
      <c r="B21" s="29" t="s">
        <v>57</v>
      </c>
      <c r="C21" s="84" t="s">
        <v>57</v>
      </c>
      <c r="D21" s="84"/>
      <c r="E21" s="84"/>
      <c r="F21" s="84"/>
      <c r="G21" s="84"/>
      <c r="H21" s="84"/>
      <c r="I21" s="84" t="s">
        <v>687</v>
      </c>
      <c r="J21" s="84"/>
      <c r="K21" s="84"/>
      <c r="L21" s="84" t="s">
        <v>688</v>
      </c>
      <c r="M21" s="84"/>
      <c r="N21" s="84"/>
      <c r="O21" s="84"/>
      <c r="P21" s="30" t="s">
        <v>50</v>
      </c>
      <c r="Q21" s="30" t="s">
        <v>44</v>
      </c>
      <c r="R21" s="30">
        <v>34.57</v>
      </c>
      <c r="S21" s="30" t="s">
        <v>45</v>
      </c>
      <c r="T21" s="30" t="s">
        <v>45</v>
      </c>
      <c r="U21" s="31" t="str">
        <f t="shared" si="0"/>
        <v>N/A</v>
      </c>
    </row>
    <row r="22" spans="1:21" ht="131.25" customHeight="1" thickBot="1" x14ac:dyDescent="0.25">
      <c r="A22" s="25"/>
      <c r="B22" s="29" t="s">
        <v>57</v>
      </c>
      <c r="C22" s="84" t="s">
        <v>57</v>
      </c>
      <c r="D22" s="84"/>
      <c r="E22" s="84"/>
      <c r="F22" s="84"/>
      <c r="G22" s="84"/>
      <c r="H22" s="84"/>
      <c r="I22" s="84" t="s">
        <v>689</v>
      </c>
      <c r="J22" s="84"/>
      <c r="K22" s="84"/>
      <c r="L22" s="84" t="s">
        <v>690</v>
      </c>
      <c r="M22" s="84"/>
      <c r="N22" s="84"/>
      <c r="O22" s="84"/>
      <c r="P22" s="30" t="s">
        <v>691</v>
      </c>
      <c r="Q22" s="30" t="s">
        <v>44</v>
      </c>
      <c r="R22" s="30">
        <v>89.1</v>
      </c>
      <c r="S22" s="30" t="s">
        <v>45</v>
      </c>
      <c r="T22" s="30" t="s">
        <v>45</v>
      </c>
      <c r="U22" s="31" t="str">
        <f t="shared" si="0"/>
        <v>N/A</v>
      </c>
    </row>
    <row r="23" spans="1:21" ht="114" customHeight="1" thickTop="1" x14ac:dyDescent="0.2">
      <c r="A23" s="25"/>
      <c r="B23" s="26" t="s">
        <v>46</v>
      </c>
      <c r="C23" s="89" t="s">
        <v>692</v>
      </c>
      <c r="D23" s="89"/>
      <c r="E23" s="89"/>
      <c r="F23" s="89"/>
      <c r="G23" s="89"/>
      <c r="H23" s="89"/>
      <c r="I23" s="89" t="s">
        <v>693</v>
      </c>
      <c r="J23" s="89"/>
      <c r="K23" s="89"/>
      <c r="L23" s="89" t="s">
        <v>694</v>
      </c>
      <c r="M23" s="89"/>
      <c r="N23" s="89"/>
      <c r="O23" s="89"/>
      <c r="P23" s="27" t="s">
        <v>50</v>
      </c>
      <c r="Q23" s="27" t="s">
        <v>44</v>
      </c>
      <c r="R23" s="27">
        <v>84.67</v>
      </c>
      <c r="S23" s="27" t="s">
        <v>45</v>
      </c>
      <c r="T23" s="27" t="s">
        <v>45</v>
      </c>
      <c r="U23" s="28" t="str">
        <f t="shared" si="0"/>
        <v>N/A</v>
      </c>
    </row>
    <row r="24" spans="1:21" ht="114" customHeight="1" x14ac:dyDescent="0.2">
      <c r="A24" s="25"/>
      <c r="B24" s="29" t="s">
        <v>57</v>
      </c>
      <c r="C24" s="84" t="s">
        <v>57</v>
      </c>
      <c r="D24" s="84"/>
      <c r="E24" s="84"/>
      <c r="F24" s="84"/>
      <c r="G24" s="84"/>
      <c r="H24" s="84"/>
      <c r="I24" s="84" t="s">
        <v>695</v>
      </c>
      <c r="J24" s="84"/>
      <c r="K24" s="84"/>
      <c r="L24" s="84" t="s">
        <v>696</v>
      </c>
      <c r="M24" s="84"/>
      <c r="N24" s="84"/>
      <c r="O24" s="84"/>
      <c r="P24" s="30" t="s">
        <v>50</v>
      </c>
      <c r="Q24" s="30" t="s">
        <v>44</v>
      </c>
      <c r="R24" s="30">
        <v>41.81</v>
      </c>
      <c r="S24" s="30" t="s">
        <v>45</v>
      </c>
      <c r="T24" s="30" t="s">
        <v>45</v>
      </c>
      <c r="U24" s="31" t="str">
        <f t="shared" si="0"/>
        <v>N/A</v>
      </c>
    </row>
    <row r="25" spans="1:21" ht="114" customHeight="1" x14ac:dyDescent="0.2">
      <c r="A25" s="25"/>
      <c r="B25" s="29" t="s">
        <v>57</v>
      </c>
      <c r="C25" s="84" t="s">
        <v>57</v>
      </c>
      <c r="D25" s="84"/>
      <c r="E25" s="84"/>
      <c r="F25" s="84"/>
      <c r="G25" s="84"/>
      <c r="H25" s="84"/>
      <c r="I25" s="84" t="s">
        <v>697</v>
      </c>
      <c r="J25" s="84"/>
      <c r="K25" s="84"/>
      <c r="L25" s="84" t="s">
        <v>698</v>
      </c>
      <c r="M25" s="84"/>
      <c r="N25" s="84"/>
      <c r="O25" s="84"/>
      <c r="P25" s="30" t="s">
        <v>50</v>
      </c>
      <c r="Q25" s="30" t="s">
        <v>44</v>
      </c>
      <c r="R25" s="30">
        <v>27.57</v>
      </c>
      <c r="S25" s="30" t="s">
        <v>45</v>
      </c>
      <c r="T25" s="30" t="s">
        <v>45</v>
      </c>
      <c r="U25" s="31" t="str">
        <f t="shared" si="0"/>
        <v>N/A</v>
      </c>
    </row>
    <row r="26" spans="1:21" ht="114" customHeight="1" thickBot="1" x14ac:dyDescent="0.25">
      <c r="A26" s="25"/>
      <c r="B26" s="29" t="s">
        <v>57</v>
      </c>
      <c r="C26" s="84" t="s">
        <v>57</v>
      </c>
      <c r="D26" s="84"/>
      <c r="E26" s="84"/>
      <c r="F26" s="84"/>
      <c r="G26" s="84"/>
      <c r="H26" s="84"/>
      <c r="I26" s="84" t="s">
        <v>699</v>
      </c>
      <c r="J26" s="84"/>
      <c r="K26" s="84"/>
      <c r="L26" s="84" t="s">
        <v>700</v>
      </c>
      <c r="M26" s="84"/>
      <c r="N26" s="84"/>
      <c r="O26" s="84"/>
      <c r="P26" s="30" t="s">
        <v>701</v>
      </c>
      <c r="Q26" s="30" t="s">
        <v>44</v>
      </c>
      <c r="R26" s="30">
        <v>69.989999999999995</v>
      </c>
      <c r="S26" s="30" t="s">
        <v>45</v>
      </c>
      <c r="T26" s="30" t="s">
        <v>45</v>
      </c>
      <c r="U26" s="31" t="str">
        <f t="shared" si="0"/>
        <v>N/A</v>
      </c>
    </row>
    <row r="27" spans="1:21" ht="101.25" customHeight="1" thickTop="1" x14ac:dyDescent="0.2">
      <c r="A27" s="25"/>
      <c r="B27" s="26" t="s">
        <v>51</v>
      </c>
      <c r="C27" s="89" t="s">
        <v>702</v>
      </c>
      <c r="D27" s="89"/>
      <c r="E27" s="89"/>
      <c r="F27" s="89"/>
      <c r="G27" s="89"/>
      <c r="H27" s="89"/>
      <c r="I27" s="89" t="s">
        <v>703</v>
      </c>
      <c r="J27" s="89"/>
      <c r="K27" s="89"/>
      <c r="L27" s="89" t="s">
        <v>704</v>
      </c>
      <c r="M27" s="89"/>
      <c r="N27" s="89"/>
      <c r="O27" s="89"/>
      <c r="P27" s="27" t="s">
        <v>705</v>
      </c>
      <c r="Q27" s="27" t="s">
        <v>258</v>
      </c>
      <c r="R27" s="54">
        <v>13950</v>
      </c>
      <c r="S27" s="54">
        <v>7000</v>
      </c>
      <c r="T27" s="54">
        <v>13950</v>
      </c>
      <c r="U27" s="28">
        <f t="shared" si="0"/>
        <v>199.28571428571428</v>
      </c>
    </row>
    <row r="28" spans="1:21" ht="101.25" customHeight="1" x14ac:dyDescent="0.2">
      <c r="A28" s="25"/>
      <c r="B28" s="29" t="s">
        <v>57</v>
      </c>
      <c r="C28" s="84" t="s">
        <v>706</v>
      </c>
      <c r="D28" s="84"/>
      <c r="E28" s="84"/>
      <c r="F28" s="84"/>
      <c r="G28" s="84"/>
      <c r="H28" s="84"/>
      <c r="I28" s="84" t="s">
        <v>707</v>
      </c>
      <c r="J28" s="84"/>
      <c r="K28" s="84"/>
      <c r="L28" s="84" t="s">
        <v>708</v>
      </c>
      <c r="M28" s="84"/>
      <c r="N28" s="84"/>
      <c r="O28" s="84"/>
      <c r="P28" s="30" t="s">
        <v>705</v>
      </c>
      <c r="Q28" s="30" t="s">
        <v>44</v>
      </c>
      <c r="R28" s="53">
        <v>975262</v>
      </c>
      <c r="S28" s="53" t="s">
        <v>45</v>
      </c>
      <c r="T28" s="53" t="s">
        <v>45</v>
      </c>
      <c r="U28" s="31" t="str">
        <f t="shared" si="0"/>
        <v>N/A</v>
      </c>
    </row>
    <row r="29" spans="1:21" ht="75" customHeight="1" x14ac:dyDescent="0.2">
      <c r="A29" s="25"/>
      <c r="B29" s="29" t="s">
        <v>57</v>
      </c>
      <c r="C29" s="84" t="s">
        <v>57</v>
      </c>
      <c r="D29" s="84"/>
      <c r="E29" s="84"/>
      <c r="F29" s="84"/>
      <c r="G29" s="84"/>
      <c r="H29" s="84"/>
      <c r="I29" s="84" t="s">
        <v>709</v>
      </c>
      <c r="J29" s="84"/>
      <c r="K29" s="84"/>
      <c r="L29" s="84" t="s">
        <v>710</v>
      </c>
      <c r="M29" s="84"/>
      <c r="N29" s="84"/>
      <c r="O29" s="84"/>
      <c r="P29" s="30" t="s">
        <v>50</v>
      </c>
      <c r="Q29" s="30" t="s">
        <v>56</v>
      </c>
      <c r="R29" s="30">
        <v>7.62</v>
      </c>
      <c r="S29" s="30">
        <v>0.45</v>
      </c>
      <c r="T29" s="30">
        <v>0.44</v>
      </c>
      <c r="U29" s="31">
        <f t="shared" si="0"/>
        <v>97.777777777777771</v>
      </c>
    </row>
    <row r="30" spans="1:21" ht="75" customHeight="1" x14ac:dyDescent="0.2">
      <c r="A30" s="25"/>
      <c r="B30" s="29" t="s">
        <v>57</v>
      </c>
      <c r="C30" s="84" t="s">
        <v>711</v>
      </c>
      <c r="D30" s="84"/>
      <c r="E30" s="84"/>
      <c r="F30" s="84"/>
      <c r="G30" s="84"/>
      <c r="H30" s="84"/>
      <c r="I30" s="84" t="s">
        <v>712</v>
      </c>
      <c r="J30" s="84"/>
      <c r="K30" s="84"/>
      <c r="L30" s="84" t="s">
        <v>713</v>
      </c>
      <c r="M30" s="84"/>
      <c r="N30" s="84"/>
      <c r="O30" s="84"/>
      <c r="P30" s="30" t="s">
        <v>50</v>
      </c>
      <c r="Q30" s="30" t="s">
        <v>56</v>
      </c>
      <c r="R30" s="30">
        <v>69.95</v>
      </c>
      <c r="S30" s="30">
        <v>10.69</v>
      </c>
      <c r="T30" s="30">
        <v>10.46</v>
      </c>
      <c r="U30" s="31">
        <f t="shared" si="0"/>
        <v>97.848456501403192</v>
      </c>
    </row>
    <row r="31" spans="1:21" ht="75" customHeight="1" x14ac:dyDescent="0.2">
      <c r="A31" s="25"/>
      <c r="B31" s="29" t="s">
        <v>57</v>
      </c>
      <c r="C31" s="84" t="s">
        <v>714</v>
      </c>
      <c r="D31" s="84"/>
      <c r="E31" s="84"/>
      <c r="F31" s="84"/>
      <c r="G31" s="84"/>
      <c r="H31" s="84"/>
      <c r="I31" s="84" t="s">
        <v>715</v>
      </c>
      <c r="J31" s="84"/>
      <c r="K31" s="84"/>
      <c r="L31" s="84" t="s">
        <v>716</v>
      </c>
      <c r="M31" s="84"/>
      <c r="N31" s="84"/>
      <c r="O31" s="84"/>
      <c r="P31" s="30" t="s">
        <v>50</v>
      </c>
      <c r="Q31" s="30" t="s">
        <v>56</v>
      </c>
      <c r="R31" s="30">
        <v>17.47</v>
      </c>
      <c r="S31" s="30">
        <v>12.46</v>
      </c>
      <c r="T31" s="30">
        <v>9.23</v>
      </c>
      <c r="U31" s="31">
        <f t="shared" si="0"/>
        <v>74.077046548956659</v>
      </c>
    </row>
    <row r="32" spans="1:21" ht="75" customHeight="1" x14ac:dyDescent="0.2">
      <c r="A32" s="25"/>
      <c r="B32" s="29" t="s">
        <v>57</v>
      </c>
      <c r="C32" s="84" t="s">
        <v>717</v>
      </c>
      <c r="D32" s="84"/>
      <c r="E32" s="84"/>
      <c r="F32" s="84"/>
      <c r="G32" s="84"/>
      <c r="H32" s="84"/>
      <c r="I32" s="84" t="s">
        <v>718</v>
      </c>
      <c r="J32" s="84"/>
      <c r="K32" s="84"/>
      <c r="L32" s="84" t="s">
        <v>719</v>
      </c>
      <c r="M32" s="84"/>
      <c r="N32" s="84"/>
      <c r="O32" s="84"/>
      <c r="P32" s="30" t="s">
        <v>50</v>
      </c>
      <c r="Q32" s="30" t="s">
        <v>56</v>
      </c>
      <c r="R32" s="30">
        <v>44.25</v>
      </c>
      <c r="S32" s="30">
        <v>39.28</v>
      </c>
      <c r="T32" s="30">
        <v>37.299999999999997</v>
      </c>
      <c r="U32" s="31">
        <f t="shared" si="0"/>
        <v>94.959266802443992</v>
      </c>
    </row>
    <row r="33" spans="1:22" ht="75" customHeight="1" thickBot="1" x14ac:dyDescent="0.25">
      <c r="A33" s="25"/>
      <c r="B33" s="29" t="s">
        <v>57</v>
      </c>
      <c r="C33" s="84" t="s">
        <v>720</v>
      </c>
      <c r="D33" s="84"/>
      <c r="E33" s="84"/>
      <c r="F33" s="84"/>
      <c r="G33" s="84"/>
      <c r="H33" s="84"/>
      <c r="I33" s="84" t="s">
        <v>721</v>
      </c>
      <c r="J33" s="84"/>
      <c r="K33" s="84"/>
      <c r="L33" s="84" t="s">
        <v>708</v>
      </c>
      <c r="M33" s="84"/>
      <c r="N33" s="84"/>
      <c r="O33" s="84"/>
      <c r="P33" s="30" t="s">
        <v>705</v>
      </c>
      <c r="Q33" s="30" t="s">
        <v>44</v>
      </c>
      <c r="R33" s="53">
        <v>975262</v>
      </c>
      <c r="S33" s="53" t="s">
        <v>45</v>
      </c>
      <c r="T33" s="53" t="s">
        <v>45</v>
      </c>
      <c r="U33" s="31" t="str">
        <f t="shared" si="0"/>
        <v>N/A</v>
      </c>
    </row>
    <row r="34" spans="1:22" ht="90.75" customHeight="1" thickTop="1" x14ac:dyDescent="0.2">
      <c r="A34" s="25"/>
      <c r="B34" s="26" t="s">
        <v>63</v>
      </c>
      <c r="C34" s="89" t="s">
        <v>722</v>
      </c>
      <c r="D34" s="89"/>
      <c r="E34" s="89"/>
      <c r="F34" s="89"/>
      <c r="G34" s="89"/>
      <c r="H34" s="89"/>
      <c r="I34" s="89" t="s">
        <v>723</v>
      </c>
      <c r="J34" s="89"/>
      <c r="K34" s="89"/>
      <c r="L34" s="89" t="s">
        <v>724</v>
      </c>
      <c r="M34" s="89"/>
      <c r="N34" s="89"/>
      <c r="O34" s="89"/>
      <c r="P34" s="27" t="s">
        <v>50</v>
      </c>
      <c r="Q34" s="27" t="s">
        <v>68</v>
      </c>
      <c r="R34" s="27">
        <v>100</v>
      </c>
      <c r="S34" s="27">
        <v>2.35</v>
      </c>
      <c r="T34" s="27">
        <v>1.08</v>
      </c>
      <c r="U34" s="28">
        <f t="shared" si="0"/>
        <v>45.957446808510639</v>
      </c>
    </row>
    <row r="35" spans="1:22" ht="75" customHeight="1" x14ac:dyDescent="0.2">
      <c r="A35" s="25"/>
      <c r="B35" s="29" t="s">
        <v>57</v>
      </c>
      <c r="C35" s="84" t="s">
        <v>725</v>
      </c>
      <c r="D35" s="84"/>
      <c r="E35" s="84"/>
      <c r="F35" s="84"/>
      <c r="G35" s="84"/>
      <c r="H35" s="84"/>
      <c r="I35" s="84" t="s">
        <v>726</v>
      </c>
      <c r="J35" s="84"/>
      <c r="K35" s="84"/>
      <c r="L35" s="84" t="s">
        <v>727</v>
      </c>
      <c r="M35" s="84"/>
      <c r="N35" s="84"/>
      <c r="O35" s="84"/>
      <c r="P35" s="30" t="s">
        <v>50</v>
      </c>
      <c r="Q35" s="30" t="s">
        <v>68</v>
      </c>
      <c r="R35" s="30">
        <v>75.349999999999994</v>
      </c>
      <c r="S35" s="30">
        <v>3.08</v>
      </c>
      <c r="T35" s="30">
        <v>3.12</v>
      </c>
      <c r="U35" s="31">
        <f t="shared" si="0"/>
        <v>101.2987012987013</v>
      </c>
    </row>
    <row r="36" spans="1:22" ht="75" customHeight="1" x14ac:dyDescent="0.2">
      <c r="A36" s="25"/>
      <c r="B36" s="29" t="s">
        <v>57</v>
      </c>
      <c r="C36" s="84" t="s">
        <v>728</v>
      </c>
      <c r="D36" s="84"/>
      <c r="E36" s="84"/>
      <c r="F36" s="84"/>
      <c r="G36" s="84"/>
      <c r="H36" s="84"/>
      <c r="I36" s="84" t="s">
        <v>729</v>
      </c>
      <c r="J36" s="84"/>
      <c r="K36" s="84"/>
      <c r="L36" s="84" t="s">
        <v>730</v>
      </c>
      <c r="M36" s="84"/>
      <c r="N36" s="84"/>
      <c r="O36" s="84"/>
      <c r="P36" s="30" t="s">
        <v>50</v>
      </c>
      <c r="Q36" s="30" t="s">
        <v>68</v>
      </c>
      <c r="R36" s="30">
        <v>53.09</v>
      </c>
      <c r="S36" s="30">
        <v>5.36</v>
      </c>
      <c r="T36" s="30">
        <v>5.03</v>
      </c>
      <c r="U36" s="31">
        <f t="shared" si="0"/>
        <v>93.843283582089555</v>
      </c>
    </row>
    <row r="37" spans="1:22" ht="94.5" customHeight="1" x14ac:dyDescent="0.2">
      <c r="A37" s="25"/>
      <c r="B37" s="29" t="s">
        <v>57</v>
      </c>
      <c r="C37" s="84" t="s">
        <v>731</v>
      </c>
      <c r="D37" s="84"/>
      <c r="E37" s="84"/>
      <c r="F37" s="84"/>
      <c r="G37" s="84"/>
      <c r="H37" s="84"/>
      <c r="I37" s="84" t="s">
        <v>732</v>
      </c>
      <c r="J37" s="84"/>
      <c r="K37" s="84"/>
      <c r="L37" s="84" t="s">
        <v>733</v>
      </c>
      <c r="M37" s="84"/>
      <c r="N37" s="84"/>
      <c r="O37" s="84"/>
      <c r="P37" s="30" t="s">
        <v>50</v>
      </c>
      <c r="Q37" s="30" t="s">
        <v>68</v>
      </c>
      <c r="R37" s="30">
        <v>100</v>
      </c>
      <c r="S37" s="30">
        <v>100</v>
      </c>
      <c r="T37" s="30">
        <v>97.36</v>
      </c>
      <c r="U37" s="31">
        <f t="shared" si="0"/>
        <v>97.36</v>
      </c>
    </row>
    <row r="38" spans="1:22" ht="75" customHeight="1" x14ac:dyDescent="0.2">
      <c r="A38" s="25"/>
      <c r="B38" s="29" t="s">
        <v>57</v>
      </c>
      <c r="C38" s="84" t="s">
        <v>734</v>
      </c>
      <c r="D38" s="84"/>
      <c r="E38" s="84"/>
      <c r="F38" s="84"/>
      <c r="G38" s="84"/>
      <c r="H38" s="84"/>
      <c r="I38" s="84" t="s">
        <v>735</v>
      </c>
      <c r="J38" s="84"/>
      <c r="K38" s="84"/>
      <c r="L38" s="84" t="s">
        <v>736</v>
      </c>
      <c r="M38" s="84"/>
      <c r="N38" s="84"/>
      <c r="O38" s="84"/>
      <c r="P38" s="30" t="s">
        <v>737</v>
      </c>
      <c r="Q38" s="30" t="s">
        <v>73</v>
      </c>
      <c r="R38" s="53">
        <v>2</v>
      </c>
      <c r="S38" s="53" t="s">
        <v>45</v>
      </c>
      <c r="T38" s="53" t="s">
        <v>45</v>
      </c>
      <c r="U38" s="31" t="str">
        <f t="shared" si="0"/>
        <v>N/A</v>
      </c>
    </row>
    <row r="39" spans="1:22" ht="75" customHeight="1" thickBot="1" x14ac:dyDescent="0.25">
      <c r="A39" s="25"/>
      <c r="B39" s="29" t="s">
        <v>57</v>
      </c>
      <c r="C39" s="84" t="s">
        <v>738</v>
      </c>
      <c r="D39" s="84"/>
      <c r="E39" s="84"/>
      <c r="F39" s="84"/>
      <c r="G39" s="84"/>
      <c r="H39" s="84"/>
      <c r="I39" s="84" t="s">
        <v>739</v>
      </c>
      <c r="J39" s="84"/>
      <c r="K39" s="84"/>
      <c r="L39" s="84" t="s">
        <v>740</v>
      </c>
      <c r="M39" s="84"/>
      <c r="N39" s="84"/>
      <c r="O39" s="84"/>
      <c r="P39" s="30" t="s">
        <v>50</v>
      </c>
      <c r="Q39" s="30" t="s">
        <v>73</v>
      </c>
      <c r="R39" s="30">
        <v>85.2</v>
      </c>
      <c r="S39" s="30" t="s">
        <v>45</v>
      </c>
      <c r="T39" s="30" t="s">
        <v>45</v>
      </c>
      <c r="U39" s="31" t="str">
        <f t="shared" si="0"/>
        <v>N/A</v>
      </c>
    </row>
    <row r="40" spans="1:22" ht="22.5" customHeight="1" thickTop="1" thickBot="1" x14ac:dyDescent="0.25">
      <c r="B40" s="8" t="s">
        <v>82</v>
      </c>
      <c r="C40" s="9"/>
      <c r="D40" s="9"/>
      <c r="E40" s="9"/>
      <c r="F40" s="9"/>
      <c r="G40" s="9"/>
      <c r="H40" s="10"/>
      <c r="I40" s="10"/>
      <c r="J40" s="10"/>
      <c r="K40" s="10"/>
      <c r="L40" s="10"/>
      <c r="M40" s="10"/>
      <c r="N40" s="10"/>
      <c r="O40" s="10"/>
      <c r="P40" s="10"/>
      <c r="Q40" s="10"/>
      <c r="R40" s="10"/>
      <c r="S40" s="10"/>
      <c r="T40" s="10"/>
      <c r="U40" s="11"/>
      <c r="V40" s="32"/>
    </row>
    <row r="41" spans="1:22" ht="26.25" customHeight="1" thickTop="1" x14ac:dyDescent="0.2">
      <c r="B41" s="33"/>
      <c r="C41" s="34"/>
      <c r="D41" s="34"/>
      <c r="E41" s="34"/>
      <c r="F41" s="34"/>
      <c r="G41" s="34"/>
      <c r="H41" s="35"/>
      <c r="I41" s="35"/>
      <c r="J41" s="35"/>
      <c r="K41" s="35"/>
      <c r="L41" s="35"/>
      <c r="M41" s="35"/>
      <c r="N41" s="35"/>
      <c r="O41" s="35"/>
      <c r="P41" s="36"/>
      <c r="Q41" s="37"/>
      <c r="R41" s="38" t="s">
        <v>83</v>
      </c>
      <c r="S41" s="22" t="s">
        <v>84</v>
      </c>
      <c r="T41" s="38" t="s">
        <v>85</v>
      </c>
      <c r="U41" s="22" t="s">
        <v>86</v>
      </c>
    </row>
    <row r="42" spans="1:22" ht="26.25" customHeight="1" thickBot="1" x14ac:dyDescent="0.25">
      <c r="B42" s="39"/>
      <c r="C42" s="40"/>
      <c r="D42" s="40"/>
      <c r="E42" s="40"/>
      <c r="F42" s="40"/>
      <c r="G42" s="40"/>
      <c r="H42" s="41"/>
      <c r="I42" s="41"/>
      <c r="J42" s="41"/>
      <c r="K42" s="41"/>
      <c r="L42" s="41"/>
      <c r="M42" s="41"/>
      <c r="N42" s="41"/>
      <c r="O42" s="41"/>
      <c r="P42" s="42"/>
      <c r="Q42" s="43"/>
      <c r="R42" s="44" t="s">
        <v>87</v>
      </c>
      <c r="S42" s="43" t="s">
        <v>87</v>
      </c>
      <c r="T42" s="43" t="s">
        <v>87</v>
      </c>
      <c r="U42" s="43" t="s">
        <v>88</v>
      </c>
    </row>
    <row r="43" spans="1:22" ht="13.5" customHeight="1" thickBot="1" x14ac:dyDescent="0.25">
      <c r="B43" s="85" t="s">
        <v>89</v>
      </c>
      <c r="C43" s="86"/>
      <c r="D43" s="86"/>
      <c r="E43" s="45"/>
      <c r="F43" s="45"/>
      <c r="G43" s="45"/>
      <c r="H43" s="46"/>
      <c r="I43" s="46"/>
      <c r="J43" s="46"/>
      <c r="K43" s="46"/>
      <c r="L43" s="46"/>
      <c r="M43" s="46"/>
      <c r="N43" s="46"/>
      <c r="O43" s="46"/>
      <c r="P43" s="47"/>
      <c r="Q43" s="47"/>
      <c r="R43" s="48">
        <v>13587.653297000001</v>
      </c>
      <c r="S43" s="48">
        <v>7398.8141930000002</v>
      </c>
      <c r="T43" s="48">
        <v>4438.4668253699992</v>
      </c>
      <c r="U43" s="49">
        <f>+IF(ISERR(T43/S43*100),"N/A",T43/S43*100)</f>
        <v>59.988894295645665</v>
      </c>
    </row>
    <row r="44" spans="1:22" ht="13.5" customHeight="1" thickBot="1" x14ac:dyDescent="0.25">
      <c r="B44" s="87" t="s">
        <v>90</v>
      </c>
      <c r="C44" s="88"/>
      <c r="D44" s="88"/>
      <c r="E44" s="50"/>
      <c r="F44" s="50"/>
      <c r="G44" s="50"/>
      <c r="H44" s="51"/>
      <c r="I44" s="51"/>
      <c r="J44" s="51"/>
      <c r="K44" s="51"/>
      <c r="L44" s="51"/>
      <c r="M44" s="51"/>
      <c r="N44" s="51"/>
      <c r="O44" s="51"/>
      <c r="P44" s="52"/>
      <c r="Q44" s="52"/>
      <c r="R44" s="48">
        <v>13564.139731040001</v>
      </c>
      <c r="S44" s="48">
        <v>4439.662756929999</v>
      </c>
      <c r="T44" s="48">
        <v>4438.4668253699992</v>
      </c>
      <c r="U44" s="49">
        <f>+IF(ISERR(T44/S44*100),"N/A",T44/S44*100)</f>
        <v>99.973062558453734</v>
      </c>
    </row>
    <row r="45" spans="1:22" ht="14.85" customHeight="1" thickTop="1" thickBot="1" x14ac:dyDescent="0.25">
      <c r="B45" s="8" t="s">
        <v>91</v>
      </c>
      <c r="C45" s="9"/>
      <c r="D45" s="9"/>
      <c r="E45" s="9"/>
      <c r="F45" s="9"/>
      <c r="G45" s="9"/>
      <c r="H45" s="10"/>
      <c r="I45" s="10"/>
      <c r="J45" s="10"/>
      <c r="K45" s="10"/>
      <c r="L45" s="10"/>
      <c r="M45" s="10"/>
      <c r="N45" s="10"/>
      <c r="O45" s="10"/>
      <c r="P45" s="10"/>
      <c r="Q45" s="10"/>
      <c r="R45" s="10"/>
      <c r="S45" s="10"/>
      <c r="T45" s="10"/>
      <c r="U45" s="11"/>
    </row>
    <row r="46" spans="1:22" ht="44.25" customHeight="1" thickTop="1" x14ac:dyDescent="0.2">
      <c r="B46" s="81" t="s">
        <v>92</v>
      </c>
      <c r="C46" s="82"/>
      <c r="D46" s="82"/>
      <c r="E46" s="82"/>
      <c r="F46" s="82"/>
      <c r="G46" s="82"/>
      <c r="H46" s="82"/>
      <c r="I46" s="82"/>
      <c r="J46" s="82"/>
      <c r="K46" s="82"/>
      <c r="L46" s="82"/>
      <c r="M46" s="82"/>
      <c r="N46" s="82"/>
      <c r="O46" s="82"/>
      <c r="P46" s="82"/>
      <c r="Q46" s="82"/>
      <c r="R46" s="82"/>
      <c r="S46" s="82"/>
      <c r="T46" s="82"/>
      <c r="U46" s="83"/>
    </row>
    <row r="47" spans="1:22" ht="59.25" customHeight="1" x14ac:dyDescent="0.2">
      <c r="B47" s="75" t="s">
        <v>741</v>
      </c>
      <c r="C47" s="76"/>
      <c r="D47" s="76"/>
      <c r="E47" s="76"/>
      <c r="F47" s="76"/>
      <c r="G47" s="76"/>
      <c r="H47" s="76"/>
      <c r="I47" s="76"/>
      <c r="J47" s="76"/>
      <c r="K47" s="76"/>
      <c r="L47" s="76"/>
      <c r="M47" s="76"/>
      <c r="N47" s="76"/>
      <c r="O47" s="76"/>
      <c r="P47" s="76"/>
      <c r="Q47" s="76"/>
      <c r="R47" s="76"/>
      <c r="S47" s="76"/>
      <c r="T47" s="76"/>
      <c r="U47" s="77"/>
    </row>
    <row r="48" spans="1:22" ht="59.25" customHeight="1" x14ac:dyDescent="0.2">
      <c r="B48" s="75" t="s">
        <v>742</v>
      </c>
      <c r="C48" s="76"/>
      <c r="D48" s="76"/>
      <c r="E48" s="76"/>
      <c r="F48" s="76"/>
      <c r="G48" s="76"/>
      <c r="H48" s="76"/>
      <c r="I48" s="76"/>
      <c r="J48" s="76"/>
      <c r="K48" s="76"/>
      <c r="L48" s="76"/>
      <c r="M48" s="76"/>
      <c r="N48" s="76"/>
      <c r="O48" s="76"/>
      <c r="P48" s="76"/>
      <c r="Q48" s="76"/>
      <c r="R48" s="76"/>
      <c r="S48" s="76"/>
      <c r="T48" s="76"/>
      <c r="U48" s="77"/>
    </row>
    <row r="49" spans="2:21" ht="89.25" customHeight="1" x14ac:dyDescent="0.2">
      <c r="B49" s="75" t="s">
        <v>743</v>
      </c>
      <c r="C49" s="76"/>
      <c r="D49" s="76"/>
      <c r="E49" s="76"/>
      <c r="F49" s="76"/>
      <c r="G49" s="76"/>
      <c r="H49" s="76"/>
      <c r="I49" s="76"/>
      <c r="J49" s="76"/>
      <c r="K49" s="76"/>
      <c r="L49" s="76"/>
      <c r="M49" s="76"/>
      <c r="N49" s="76"/>
      <c r="O49" s="76"/>
      <c r="P49" s="76"/>
      <c r="Q49" s="76"/>
      <c r="R49" s="76"/>
      <c r="S49" s="76"/>
      <c r="T49" s="76"/>
      <c r="U49" s="77"/>
    </row>
    <row r="50" spans="2:21" ht="89.25" customHeight="1" x14ac:dyDescent="0.2">
      <c r="B50" s="75" t="s">
        <v>744</v>
      </c>
      <c r="C50" s="76"/>
      <c r="D50" s="76"/>
      <c r="E50" s="76"/>
      <c r="F50" s="76"/>
      <c r="G50" s="76"/>
      <c r="H50" s="76"/>
      <c r="I50" s="76"/>
      <c r="J50" s="76"/>
      <c r="K50" s="76"/>
      <c r="L50" s="76"/>
      <c r="M50" s="76"/>
      <c r="N50" s="76"/>
      <c r="O50" s="76"/>
      <c r="P50" s="76"/>
      <c r="Q50" s="76"/>
      <c r="R50" s="76"/>
      <c r="S50" s="76"/>
      <c r="T50" s="76"/>
      <c r="U50" s="77"/>
    </row>
    <row r="51" spans="2:21" ht="89.25" customHeight="1" x14ac:dyDescent="0.2">
      <c r="B51" s="75" t="s">
        <v>745</v>
      </c>
      <c r="C51" s="76"/>
      <c r="D51" s="76"/>
      <c r="E51" s="76"/>
      <c r="F51" s="76"/>
      <c r="G51" s="76"/>
      <c r="H51" s="76"/>
      <c r="I51" s="76"/>
      <c r="J51" s="76"/>
      <c r="K51" s="76"/>
      <c r="L51" s="76"/>
      <c r="M51" s="76"/>
      <c r="N51" s="76"/>
      <c r="O51" s="76"/>
      <c r="P51" s="76"/>
      <c r="Q51" s="76"/>
      <c r="R51" s="76"/>
      <c r="S51" s="76"/>
      <c r="T51" s="76"/>
      <c r="U51" s="77"/>
    </row>
    <row r="52" spans="2:21" ht="90" customHeight="1" x14ac:dyDescent="0.2">
      <c r="B52" s="75" t="s">
        <v>746</v>
      </c>
      <c r="C52" s="76"/>
      <c r="D52" s="76"/>
      <c r="E52" s="76"/>
      <c r="F52" s="76"/>
      <c r="G52" s="76"/>
      <c r="H52" s="76"/>
      <c r="I52" s="76"/>
      <c r="J52" s="76"/>
      <c r="K52" s="76"/>
      <c r="L52" s="76"/>
      <c r="M52" s="76"/>
      <c r="N52" s="76"/>
      <c r="O52" s="76"/>
      <c r="P52" s="76"/>
      <c r="Q52" s="76"/>
      <c r="R52" s="76"/>
      <c r="S52" s="76"/>
      <c r="T52" s="76"/>
      <c r="U52" s="77"/>
    </row>
    <row r="53" spans="2:21" ht="90" customHeight="1" x14ac:dyDescent="0.2">
      <c r="B53" s="75" t="s">
        <v>747</v>
      </c>
      <c r="C53" s="76"/>
      <c r="D53" s="76"/>
      <c r="E53" s="76"/>
      <c r="F53" s="76"/>
      <c r="G53" s="76"/>
      <c r="H53" s="76"/>
      <c r="I53" s="76"/>
      <c r="J53" s="76"/>
      <c r="K53" s="76"/>
      <c r="L53" s="76"/>
      <c r="M53" s="76"/>
      <c r="N53" s="76"/>
      <c r="O53" s="76"/>
      <c r="P53" s="76"/>
      <c r="Q53" s="76"/>
      <c r="R53" s="76"/>
      <c r="S53" s="76"/>
      <c r="T53" s="76"/>
      <c r="U53" s="77"/>
    </row>
    <row r="54" spans="2:21" ht="90" customHeight="1" x14ac:dyDescent="0.2">
      <c r="B54" s="75" t="s">
        <v>748</v>
      </c>
      <c r="C54" s="76"/>
      <c r="D54" s="76"/>
      <c r="E54" s="76"/>
      <c r="F54" s="76"/>
      <c r="G54" s="76"/>
      <c r="H54" s="76"/>
      <c r="I54" s="76"/>
      <c r="J54" s="76"/>
      <c r="K54" s="76"/>
      <c r="L54" s="76"/>
      <c r="M54" s="76"/>
      <c r="N54" s="76"/>
      <c r="O54" s="76"/>
      <c r="P54" s="76"/>
      <c r="Q54" s="76"/>
      <c r="R54" s="76"/>
      <c r="S54" s="76"/>
      <c r="T54" s="76"/>
      <c r="U54" s="77"/>
    </row>
    <row r="55" spans="2:21" ht="90" customHeight="1" x14ac:dyDescent="0.2">
      <c r="B55" s="75" t="s">
        <v>749</v>
      </c>
      <c r="C55" s="76"/>
      <c r="D55" s="76"/>
      <c r="E55" s="76"/>
      <c r="F55" s="76"/>
      <c r="G55" s="76"/>
      <c r="H55" s="76"/>
      <c r="I55" s="76"/>
      <c r="J55" s="76"/>
      <c r="K55" s="76"/>
      <c r="L55" s="76"/>
      <c r="M55" s="76"/>
      <c r="N55" s="76"/>
      <c r="O55" s="76"/>
      <c r="P55" s="76"/>
      <c r="Q55" s="76"/>
      <c r="R55" s="76"/>
      <c r="S55" s="76"/>
      <c r="T55" s="76"/>
      <c r="U55" s="77"/>
    </row>
  </sheetData>
  <mergeCells count="94">
    <mergeCell ref="B14:U14"/>
    <mergeCell ref="B6:U6"/>
    <mergeCell ref="T18:T19"/>
    <mergeCell ref="U18:U19"/>
    <mergeCell ref="P15:Q15"/>
    <mergeCell ref="T15:U15"/>
    <mergeCell ref="P18:P19"/>
    <mergeCell ref="B1:L1"/>
    <mergeCell ref="D4:H4"/>
    <mergeCell ref="L4:O4"/>
    <mergeCell ref="Q4:R4"/>
    <mergeCell ref="T4:U4"/>
    <mergeCell ref="C15:G15"/>
    <mergeCell ref="K15:M15"/>
    <mergeCell ref="I17:S17"/>
    <mergeCell ref="T17:U17"/>
    <mergeCell ref="I18:K19"/>
    <mergeCell ref="L18:O19"/>
    <mergeCell ref="Q18:Q19"/>
    <mergeCell ref="R18:S18"/>
    <mergeCell ref="B17:B19"/>
    <mergeCell ref="C17:H19"/>
    <mergeCell ref="C21:H21"/>
    <mergeCell ref="I21:K21"/>
    <mergeCell ref="L21:O21"/>
    <mergeCell ref="C20:H20"/>
    <mergeCell ref="I20:K20"/>
    <mergeCell ref="L20:O20"/>
    <mergeCell ref="C22:H22"/>
    <mergeCell ref="I22:K22"/>
    <mergeCell ref="L22:O22"/>
    <mergeCell ref="C25:H25"/>
    <mergeCell ref="I25:K25"/>
    <mergeCell ref="L25:O25"/>
    <mergeCell ref="C26:H26"/>
    <mergeCell ref="I26:K26"/>
    <mergeCell ref="L26:O26"/>
    <mergeCell ref="C23:H23"/>
    <mergeCell ref="I23:K23"/>
    <mergeCell ref="L23:O23"/>
    <mergeCell ref="C24:H24"/>
    <mergeCell ref="I24:K24"/>
    <mergeCell ref="L24:O24"/>
    <mergeCell ref="C29:H29"/>
    <mergeCell ref="I29:K29"/>
    <mergeCell ref="L29:O29"/>
    <mergeCell ref="C30:H30"/>
    <mergeCell ref="I30:K30"/>
    <mergeCell ref="L30:O30"/>
    <mergeCell ref="C27:H27"/>
    <mergeCell ref="I27:K27"/>
    <mergeCell ref="L27:O27"/>
    <mergeCell ref="C28:H28"/>
    <mergeCell ref="I28:K28"/>
    <mergeCell ref="L28:O28"/>
    <mergeCell ref="C33:H33"/>
    <mergeCell ref="I33:K33"/>
    <mergeCell ref="L33:O33"/>
    <mergeCell ref="C34:H34"/>
    <mergeCell ref="I34:K34"/>
    <mergeCell ref="L34:O34"/>
    <mergeCell ref="C31:H31"/>
    <mergeCell ref="I31:K31"/>
    <mergeCell ref="L31:O31"/>
    <mergeCell ref="C32:H32"/>
    <mergeCell ref="I32:K32"/>
    <mergeCell ref="L32:O32"/>
    <mergeCell ref="C37:H37"/>
    <mergeCell ref="I37:K37"/>
    <mergeCell ref="L37:O37"/>
    <mergeCell ref="C38:H38"/>
    <mergeCell ref="I38:K38"/>
    <mergeCell ref="L38:O38"/>
    <mergeCell ref="C35:H35"/>
    <mergeCell ref="I35:K35"/>
    <mergeCell ref="L35:O35"/>
    <mergeCell ref="C36:H36"/>
    <mergeCell ref="I36:K36"/>
    <mergeCell ref="L36:O36"/>
    <mergeCell ref="C39:H39"/>
    <mergeCell ref="I39:K39"/>
    <mergeCell ref="L39:O39"/>
    <mergeCell ref="B43:D43"/>
    <mergeCell ref="B44:D44"/>
    <mergeCell ref="B46:U46"/>
    <mergeCell ref="B51:U51"/>
    <mergeCell ref="B52:U52"/>
    <mergeCell ref="B53:U53"/>
    <mergeCell ref="B54:U54"/>
    <mergeCell ref="B55:U55"/>
    <mergeCell ref="B47:U47"/>
    <mergeCell ref="B48:U48"/>
    <mergeCell ref="B49:U49"/>
    <mergeCell ref="B50:U5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0"/>
  <sheetViews>
    <sheetView view="pageBreakPreview" zoomScale="80" zoomScaleNormal="80" zoomScaleSheetLayoutView="80" workbookViewId="0">
      <selection activeCell="B4" sqref="B4"/>
    </sheetView>
  </sheetViews>
  <sheetFormatPr baseColWidth="10" defaultColWidth="10" defaultRowHeight="12.75" x14ac:dyDescent="0.2"/>
  <cols>
    <col min="1" max="1" width="3.5" style="1" customWidth="1"/>
    <col min="2" max="2" width="15.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9" customHeight="1" thickTop="1" thickBot="1" x14ac:dyDescent="0.25">
      <c r="B4" s="12" t="s">
        <v>7</v>
      </c>
      <c r="C4" s="13" t="s">
        <v>750</v>
      </c>
      <c r="D4" s="121" t="s">
        <v>751</v>
      </c>
      <c r="E4" s="121"/>
      <c r="F4" s="121"/>
      <c r="G4" s="121"/>
      <c r="H4" s="121"/>
      <c r="I4" s="14"/>
      <c r="J4" s="15" t="s">
        <v>10</v>
      </c>
      <c r="K4" s="16" t="s">
        <v>11</v>
      </c>
      <c r="L4" s="122" t="s">
        <v>12</v>
      </c>
      <c r="M4" s="122"/>
      <c r="N4" s="122"/>
      <c r="O4" s="122"/>
      <c r="P4" s="15" t="s">
        <v>13</v>
      </c>
      <c r="Q4" s="122" t="s">
        <v>752</v>
      </c>
      <c r="R4" s="122"/>
      <c r="S4" s="15" t="s">
        <v>15</v>
      </c>
      <c r="T4" s="122"/>
      <c r="U4" s="123"/>
    </row>
    <row r="5" spans="1:34" ht="15.75" thickTop="1" thickBot="1" x14ac:dyDescent="0.25">
      <c r="B5" s="67" t="s">
        <v>939</v>
      </c>
      <c r="C5" s="68"/>
      <c r="D5" s="68"/>
      <c r="E5" s="68"/>
      <c r="F5" s="68"/>
      <c r="G5" s="68"/>
      <c r="H5" s="69"/>
      <c r="I5" s="69"/>
      <c r="J5" s="69"/>
      <c r="K5" s="69"/>
      <c r="L5" s="69"/>
      <c r="M5" s="69"/>
      <c r="N5" s="69"/>
      <c r="O5" s="69"/>
      <c r="P5" s="69"/>
      <c r="Q5" s="69"/>
      <c r="R5" s="69"/>
      <c r="S5" s="69"/>
      <c r="T5" s="69"/>
      <c r="U5" s="70"/>
    </row>
    <row r="6" spans="1:34" ht="14.25" customHeight="1" thickTop="1" thickBot="1" x14ac:dyDescent="0.25">
      <c r="B6" s="124" t="s">
        <v>940</v>
      </c>
      <c r="C6" s="125"/>
      <c r="D6" s="125"/>
      <c r="E6" s="125"/>
      <c r="F6" s="125"/>
      <c r="G6" s="125"/>
      <c r="H6" s="125"/>
      <c r="I6" s="125"/>
      <c r="J6" s="125"/>
      <c r="K6" s="125"/>
      <c r="L6" s="125"/>
      <c r="M6" s="125"/>
      <c r="N6" s="125"/>
      <c r="O6" s="125"/>
      <c r="P6" s="125"/>
      <c r="Q6" s="125"/>
      <c r="R6" s="125"/>
      <c r="S6" s="125"/>
      <c r="T6" s="125"/>
      <c r="U6" s="126"/>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954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955</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347</v>
      </c>
      <c r="Q15" s="90"/>
      <c r="R15" s="21"/>
      <c r="S15" s="20" t="s">
        <v>23</v>
      </c>
      <c r="T15" s="90" t="s">
        <v>348</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1"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1"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1" ht="189" customHeight="1" thickTop="1" x14ac:dyDescent="0.2">
      <c r="A20" s="25"/>
      <c r="B20" s="26" t="s">
        <v>39</v>
      </c>
      <c r="C20" s="89" t="s">
        <v>753</v>
      </c>
      <c r="D20" s="89"/>
      <c r="E20" s="89"/>
      <c r="F20" s="89"/>
      <c r="G20" s="89"/>
      <c r="H20" s="89"/>
      <c r="I20" s="89" t="s">
        <v>754</v>
      </c>
      <c r="J20" s="89"/>
      <c r="K20" s="89"/>
      <c r="L20" s="89" t="s">
        <v>686</v>
      </c>
      <c r="M20" s="89"/>
      <c r="N20" s="89"/>
      <c r="O20" s="89"/>
      <c r="P20" s="27" t="s">
        <v>50</v>
      </c>
      <c r="Q20" s="27" t="s">
        <v>44</v>
      </c>
      <c r="R20" s="27">
        <v>67.78</v>
      </c>
      <c r="S20" s="27" t="s">
        <v>45</v>
      </c>
      <c r="T20" s="27" t="s">
        <v>45</v>
      </c>
      <c r="U20" s="28" t="str">
        <f>IF(ISERR(T20/S20*100),"N/A",T20/S20*100)</f>
        <v>N/A</v>
      </c>
    </row>
    <row r="21" spans="1:21" ht="75" customHeight="1" x14ac:dyDescent="0.2">
      <c r="A21" s="25"/>
      <c r="B21" s="29" t="s">
        <v>57</v>
      </c>
      <c r="C21" s="84" t="s">
        <v>57</v>
      </c>
      <c r="D21" s="84"/>
      <c r="E21" s="84"/>
      <c r="F21" s="84"/>
      <c r="G21" s="84"/>
      <c r="H21" s="84"/>
      <c r="I21" s="84" t="s">
        <v>755</v>
      </c>
      <c r="J21" s="84"/>
      <c r="K21" s="84"/>
      <c r="L21" s="84" t="s">
        <v>688</v>
      </c>
      <c r="M21" s="84"/>
      <c r="N21" s="84"/>
      <c r="O21" s="84"/>
      <c r="P21" s="30" t="s">
        <v>50</v>
      </c>
      <c r="Q21" s="30" t="s">
        <v>44</v>
      </c>
      <c r="R21" s="53">
        <v>34.6</v>
      </c>
      <c r="S21" s="53" t="s">
        <v>45</v>
      </c>
      <c r="T21" s="53" t="s">
        <v>45</v>
      </c>
      <c r="U21" s="31" t="str">
        <f>IF(ISERR(T21/S21*100),"N/A",T21/S21*100)</f>
        <v>N/A</v>
      </c>
    </row>
    <row r="22" spans="1:21" ht="135" customHeight="1" thickBot="1" x14ac:dyDescent="0.25">
      <c r="A22" s="25"/>
      <c r="B22" s="29" t="s">
        <v>57</v>
      </c>
      <c r="C22" s="84" t="s">
        <v>57</v>
      </c>
      <c r="D22" s="84"/>
      <c r="E22" s="84"/>
      <c r="F22" s="84"/>
      <c r="G22" s="84"/>
      <c r="H22" s="84"/>
      <c r="I22" s="84" t="s">
        <v>689</v>
      </c>
      <c r="J22" s="84"/>
      <c r="K22" s="84"/>
      <c r="L22" s="84" t="s">
        <v>690</v>
      </c>
      <c r="M22" s="84"/>
      <c r="N22" s="84"/>
      <c r="O22" s="84"/>
      <c r="P22" s="30" t="s">
        <v>50</v>
      </c>
      <c r="Q22" s="30" t="s">
        <v>44</v>
      </c>
      <c r="R22" s="30" t="s">
        <v>45</v>
      </c>
      <c r="S22" s="30" t="s">
        <v>45</v>
      </c>
      <c r="T22" s="30" t="s">
        <v>45</v>
      </c>
      <c r="U22" s="31" t="str">
        <f>IF(ISERR((S22-T22)*100/S22+100),"N/A",(S22-T22)*100/S22+100)</f>
        <v>N/A</v>
      </c>
    </row>
    <row r="23" spans="1:21" ht="177" customHeight="1" thickTop="1" thickBot="1" x14ac:dyDescent="0.25">
      <c r="A23" s="25"/>
      <c r="B23" s="26" t="s">
        <v>46</v>
      </c>
      <c r="C23" s="89" t="s">
        <v>756</v>
      </c>
      <c r="D23" s="89"/>
      <c r="E23" s="89"/>
      <c r="F23" s="89"/>
      <c r="G23" s="89"/>
      <c r="H23" s="89"/>
      <c r="I23" s="89" t="s">
        <v>757</v>
      </c>
      <c r="J23" s="89"/>
      <c r="K23" s="89"/>
      <c r="L23" s="89" t="s">
        <v>758</v>
      </c>
      <c r="M23" s="89"/>
      <c r="N23" s="89"/>
      <c r="O23" s="89"/>
      <c r="P23" s="27" t="s">
        <v>50</v>
      </c>
      <c r="Q23" s="27" t="s">
        <v>44</v>
      </c>
      <c r="R23" s="27">
        <v>96.67</v>
      </c>
      <c r="S23" s="27" t="s">
        <v>45</v>
      </c>
      <c r="T23" s="27" t="s">
        <v>45</v>
      </c>
      <c r="U23" s="28" t="str">
        <f t="shared" ref="U23:U40" si="0">IF(ISERR(T23/S23*100),"N/A",T23/S23*100)</f>
        <v>N/A</v>
      </c>
    </row>
    <row r="24" spans="1:21" ht="135" customHeight="1" thickTop="1" x14ac:dyDescent="0.2">
      <c r="A24" s="25"/>
      <c r="B24" s="26" t="s">
        <v>51</v>
      </c>
      <c r="C24" s="89" t="s">
        <v>759</v>
      </c>
      <c r="D24" s="89"/>
      <c r="E24" s="89"/>
      <c r="F24" s="89"/>
      <c r="G24" s="89"/>
      <c r="H24" s="89"/>
      <c r="I24" s="89" t="s">
        <v>760</v>
      </c>
      <c r="J24" s="89"/>
      <c r="K24" s="89"/>
      <c r="L24" s="89" t="s">
        <v>761</v>
      </c>
      <c r="M24" s="89"/>
      <c r="N24" s="89"/>
      <c r="O24" s="89"/>
      <c r="P24" s="27" t="s">
        <v>50</v>
      </c>
      <c r="Q24" s="27" t="s">
        <v>44</v>
      </c>
      <c r="R24" s="27">
        <v>100</v>
      </c>
      <c r="S24" s="27" t="s">
        <v>45</v>
      </c>
      <c r="T24" s="27" t="s">
        <v>45</v>
      </c>
      <c r="U24" s="28" t="str">
        <f t="shared" si="0"/>
        <v>N/A</v>
      </c>
    </row>
    <row r="25" spans="1:21" ht="75" customHeight="1" x14ac:dyDescent="0.2">
      <c r="A25" s="25"/>
      <c r="B25" s="29" t="s">
        <v>57</v>
      </c>
      <c r="C25" s="84" t="s">
        <v>762</v>
      </c>
      <c r="D25" s="84"/>
      <c r="E25" s="84"/>
      <c r="F25" s="84"/>
      <c r="G25" s="84"/>
      <c r="H25" s="84"/>
      <c r="I25" s="84" t="s">
        <v>763</v>
      </c>
      <c r="J25" s="84"/>
      <c r="K25" s="84"/>
      <c r="L25" s="84" t="s">
        <v>764</v>
      </c>
      <c r="M25" s="84"/>
      <c r="N25" s="84"/>
      <c r="O25" s="84"/>
      <c r="P25" s="30" t="s">
        <v>261</v>
      </c>
      <c r="Q25" s="30" t="s">
        <v>44</v>
      </c>
      <c r="R25" s="53">
        <v>3</v>
      </c>
      <c r="S25" s="53" t="s">
        <v>45</v>
      </c>
      <c r="T25" s="53" t="s">
        <v>45</v>
      </c>
      <c r="U25" s="31" t="str">
        <f t="shared" si="0"/>
        <v>N/A</v>
      </c>
    </row>
    <row r="26" spans="1:21" ht="133.5" customHeight="1" x14ac:dyDescent="0.2">
      <c r="A26" s="25"/>
      <c r="B26" s="29" t="s">
        <v>57</v>
      </c>
      <c r="C26" s="84" t="s">
        <v>765</v>
      </c>
      <c r="D26" s="84"/>
      <c r="E26" s="84"/>
      <c r="F26" s="84"/>
      <c r="G26" s="84"/>
      <c r="H26" s="84"/>
      <c r="I26" s="84" t="s">
        <v>766</v>
      </c>
      <c r="J26" s="84"/>
      <c r="K26" s="84"/>
      <c r="L26" s="84" t="s">
        <v>767</v>
      </c>
      <c r="M26" s="84"/>
      <c r="N26" s="84"/>
      <c r="O26" s="84"/>
      <c r="P26" s="30" t="s">
        <v>50</v>
      </c>
      <c r="Q26" s="30" t="s">
        <v>73</v>
      </c>
      <c r="R26" s="30">
        <v>100</v>
      </c>
      <c r="S26" s="30" t="s">
        <v>45</v>
      </c>
      <c r="T26" s="30" t="s">
        <v>45</v>
      </c>
      <c r="U26" s="31" t="str">
        <f t="shared" si="0"/>
        <v>N/A</v>
      </c>
    </row>
    <row r="27" spans="1:21" ht="150" customHeight="1" x14ac:dyDescent="0.2">
      <c r="A27" s="25"/>
      <c r="B27" s="29" t="s">
        <v>57</v>
      </c>
      <c r="C27" s="84" t="s">
        <v>768</v>
      </c>
      <c r="D27" s="84"/>
      <c r="E27" s="84"/>
      <c r="F27" s="84"/>
      <c r="G27" s="84"/>
      <c r="H27" s="84"/>
      <c r="I27" s="84" t="s">
        <v>769</v>
      </c>
      <c r="J27" s="84"/>
      <c r="K27" s="84"/>
      <c r="L27" s="84" t="s">
        <v>770</v>
      </c>
      <c r="M27" s="84"/>
      <c r="N27" s="84"/>
      <c r="O27" s="84"/>
      <c r="P27" s="30" t="s">
        <v>50</v>
      </c>
      <c r="Q27" s="30" t="s">
        <v>44</v>
      </c>
      <c r="R27" s="30">
        <v>100</v>
      </c>
      <c r="S27" s="30" t="s">
        <v>45</v>
      </c>
      <c r="T27" s="30" t="s">
        <v>45</v>
      </c>
      <c r="U27" s="31" t="str">
        <f t="shared" si="0"/>
        <v>N/A</v>
      </c>
    </row>
    <row r="28" spans="1:21" ht="150" customHeight="1" x14ac:dyDescent="0.2">
      <c r="A28" s="25"/>
      <c r="B28" s="29" t="s">
        <v>57</v>
      </c>
      <c r="C28" s="84" t="s">
        <v>771</v>
      </c>
      <c r="D28" s="84"/>
      <c r="E28" s="84"/>
      <c r="F28" s="84"/>
      <c r="G28" s="84"/>
      <c r="H28" s="84"/>
      <c r="I28" s="84" t="s">
        <v>772</v>
      </c>
      <c r="J28" s="84"/>
      <c r="K28" s="84"/>
      <c r="L28" s="84" t="s">
        <v>773</v>
      </c>
      <c r="M28" s="84"/>
      <c r="N28" s="84"/>
      <c r="O28" s="84"/>
      <c r="P28" s="30" t="s">
        <v>50</v>
      </c>
      <c r="Q28" s="30" t="s">
        <v>44</v>
      </c>
      <c r="R28" s="30">
        <v>18.75</v>
      </c>
      <c r="S28" s="30" t="s">
        <v>45</v>
      </c>
      <c r="T28" s="30" t="s">
        <v>45</v>
      </c>
      <c r="U28" s="31" t="str">
        <f t="shared" si="0"/>
        <v>N/A</v>
      </c>
    </row>
    <row r="29" spans="1:21" ht="150" customHeight="1" thickBot="1" x14ac:dyDescent="0.25">
      <c r="A29" s="25"/>
      <c r="B29" s="29" t="s">
        <v>57</v>
      </c>
      <c r="C29" s="84" t="s">
        <v>57</v>
      </c>
      <c r="D29" s="84"/>
      <c r="E29" s="84"/>
      <c r="F29" s="84"/>
      <c r="G29" s="84"/>
      <c r="H29" s="84"/>
      <c r="I29" s="84" t="s">
        <v>774</v>
      </c>
      <c r="J29" s="84"/>
      <c r="K29" s="84"/>
      <c r="L29" s="84" t="s">
        <v>775</v>
      </c>
      <c r="M29" s="84"/>
      <c r="N29" s="84"/>
      <c r="O29" s="84"/>
      <c r="P29" s="30" t="s">
        <v>50</v>
      </c>
      <c r="Q29" s="30" t="s">
        <v>44</v>
      </c>
      <c r="R29" s="30">
        <v>16</v>
      </c>
      <c r="S29" s="30" t="s">
        <v>45</v>
      </c>
      <c r="T29" s="30" t="s">
        <v>45</v>
      </c>
      <c r="U29" s="31" t="str">
        <f t="shared" si="0"/>
        <v>N/A</v>
      </c>
    </row>
    <row r="30" spans="1:21" ht="172.5" customHeight="1" thickTop="1" x14ac:dyDescent="0.2">
      <c r="A30" s="25"/>
      <c r="B30" s="26" t="s">
        <v>63</v>
      </c>
      <c r="C30" s="89" t="s">
        <v>776</v>
      </c>
      <c r="D30" s="89"/>
      <c r="E30" s="89"/>
      <c r="F30" s="89"/>
      <c r="G30" s="89"/>
      <c r="H30" s="89"/>
      <c r="I30" s="89" t="s">
        <v>777</v>
      </c>
      <c r="J30" s="89"/>
      <c r="K30" s="89"/>
      <c r="L30" s="89" t="s">
        <v>778</v>
      </c>
      <c r="M30" s="89"/>
      <c r="N30" s="89"/>
      <c r="O30" s="89"/>
      <c r="P30" s="27" t="s">
        <v>779</v>
      </c>
      <c r="Q30" s="27" t="s">
        <v>68</v>
      </c>
      <c r="R30" s="27">
        <v>85</v>
      </c>
      <c r="S30" s="27">
        <v>40</v>
      </c>
      <c r="T30" s="27">
        <v>0</v>
      </c>
      <c r="U30" s="28">
        <f t="shared" si="0"/>
        <v>0</v>
      </c>
    </row>
    <row r="31" spans="1:21" ht="172.5" customHeight="1" x14ac:dyDescent="0.2">
      <c r="A31" s="25"/>
      <c r="B31" s="29" t="s">
        <v>57</v>
      </c>
      <c r="C31" s="84" t="s">
        <v>780</v>
      </c>
      <c r="D31" s="84"/>
      <c r="E31" s="84"/>
      <c r="F31" s="84"/>
      <c r="G31" s="84"/>
      <c r="H31" s="84"/>
      <c r="I31" s="84" t="s">
        <v>781</v>
      </c>
      <c r="J31" s="84"/>
      <c r="K31" s="84"/>
      <c r="L31" s="84" t="s">
        <v>782</v>
      </c>
      <c r="M31" s="84"/>
      <c r="N31" s="84"/>
      <c r="O31" s="84"/>
      <c r="P31" s="30" t="s">
        <v>61</v>
      </c>
      <c r="Q31" s="30" t="s">
        <v>73</v>
      </c>
      <c r="R31" s="30">
        <v>45</v>
      </c>
      <c r="S31" s="30" t="s">
        <v>45</v>
      </c>
      <c r="T31" s="30" t="s">
        <v>45</v>
      </c>
      <c r="U31" s="31" t="str">
        <f t="shared" si="0"/>
        <v>N/A</v>
      </c>
    </row>
    <row r="32" spans="1:21" ht="172.5" customHeight="1" x14ac:dyDescent="0.2">
      <c r="A32" s="25"/>
      <c r="B32" s="29" t="s">
        <v>57</v>
      </c>
      <c r="C32" s="84" t="s">
        <v>783</v>
      </c>
      <c r="D32" s="84"/>
      <c r="E32" s="84"/>
      <c r="F32" s="84"/>
      <c r="G32" s="84"/>
      <c r="H32" s="84"/>
      <c r="I32" s="84" t="s">
        <v>784</v>
      </c>
      <c r="J32" s="84"/>
      <c r="K32" s="84"/>
      <c r="L32" s="84" t="s">
        <v>785</v>
      </c>
      <c r="M32" s="84"/>
      <c r="N32" s="84"/>
      <c r="O32" s="84"/>
      <c r="P32" s="30" t="s">
        <v>786</v>
      </c>
      <c r="Q32" s="30" t="s">
        <v>787</v>
      </c>
      <c r="R32" s="30">
        <v>25</v>
      </c>
      <c r="S32" s="30">
        <v>8.33</v>
      </c>
      <c r="T32" s="30">
        <v>0</v>
      </c>
      <c r="U32" s="31">
        <f t="shared" si="0"/>
        <v>0</v>
      </c>
    </row>
    <row r="33" spans="1:22" ht="172.5" customHeight="1" x14ac:dyDescent="0.2">
      <c r="A33" s="25"/>
      <c r="B33" s="29" t="s">
        <v>57</v>
      </c>
      <c r="C33" s="84" t="s">
        <v>788</v>
      </c>
      <c r="D33" s="84"/>
      <c r="E33" s="84"/>
      <c r="F33" s="84"/>
      <c r="G33" s="84"/>
      <c r="H33" s="84"/>
      <c r="I33" s="84" t="s">
        <v>789</v>
      </c>
      <c r="J33" s="84"/>
      <c r="K33" s="84"/>
      <c r="L33" s="84" t="s">
        <v>790</v>
      </c>
      <c r="M33" s="84"/>
      <c r="N33" s="84"/>
      <c r="O33" s="84"/>
      <c r="P33" s="30" t="s">
        <v>791</v>
      </c>
      <c r="Q33" s="30" t="s">
        <v>73</v>
      </c>
      <c r="R33" s="30">
        <v>59.99</v>
      </c>
      <c r="S33" s="30" t="s">
        <v>45</v>
      </c>
      <c r="T33" s="30" t="s">
        <v>45</v>
      </c>
      <c r="U33" s="31" t="str">
        <f t="shared" si="0"/>
        <v>N/A</v>
      </c>
    </row>
    <row r="34" spans="1:22" ht="172.5" customHeight="1" x14ac:dyDescent="0.2">
      <c r="A34" s="25"/>
      <c r="B34" s="29" t="s">
        <v>57</v>
      </c>
      <c r="C34" s="84" t="s">
        <v>792</v>
      </c>
      <c r="D34" s="84"/>
      <c r="E34" s="84"/>
      <c r="F34" s="84"/>
      <c r="G34" s="84"/>
      <c r="H34" s="84"/>
      <c r="I34" s="84" t="s">
        <v>793</v>
      </c>
      <c r="J34" s="84"/>
      <c r="K34" s="84"/>
      <c r="L34" s="84" t="s">
        <v>794</v>
      </c>
      <c r="M34" s="84"/>
      <c r="N34" s="84"/>
      <c r="O34" s="84"/>
      <c r="P34" s="30" t="s">
        <v>50</v>
      </c>
      <c r="Q34" s="30" t="s">
        <v>586</v>
      </c>
      <c r="R34" s="30">
        <v>100</v>
      </c>
      <c r="S34" s="30" t="s">
        <v>45</v>
      </c>
      <c r="T34" s="30" t="s">
        <v>45</v>
      </c>
      <c r="U34" s="31" t="str">
        <f t="shared" si="0"/>
        <v>N/A</v>
      </c>
    </row>
    <row r="35" spans="1:22" ht="126" customHeight="1" x14ac:dyDescent="0.2">
      <c r="A35" s="25"/>
      <c r="B35" s="29" t="s">
        <v>57</v>
      </c>
      <c r="C35" s="84" t="s">
        <v>795</v>
      </c>
      <c r="D35" s="84"/>
      <c r="E35" s="84"/>
      <c r="F35" s="84"/>
      <c r="G35" s="84"/>
      <c r="H35" s="84"/>
      <c r="I35" s="84" t="s">
        <v>796</v>
      </c>
      <c r="J35" s="84"/>
      <c r="K35" s="84"/>
      <c r="L35" s="84" t="s">
        <v>797</v>
      </c>
      <c r="M35" s="84"/>
      <c r="N35" s="84"/>
      <c r="O35" s="84"/>
      <c r="P35" s="30" t="s">
        <v>261</v>
      </c>
      <c r="Q35" s="30" t="s">
        <v>73</v>
      </c>
      <c r="R35" s="53">
        <v>3</v>
      </c>
      <c r="S35" s="53" t="s">
        <v>45</v>
      </c>
      <c r="T35" s="53" t="s">
        <v>45</v>
      </c>
      <c r="U35" s="31" t="str">
        <f t="shared" si="0"/>
        <v>N/A</v>
      </c>
    </row>
    <row r="36" spans="1:22" ht="117.75" customHeight="1" x14ac:dyDescent="0.2">
      <c r="A36" s="25"/>
      <c r="B36" s="29" t="s">
        <v>57</v>
      </c>
      <c r="C36" s="84" t="s">
        <v>798</v>
      </c>
      <c r="D36" s="84"/>
      <c r="E36" s="84"/>
      <c r="F36" s="84"/>
      <c r="G36" s="84"/>
      <c r="H36" s="84"/>
      <c r="I36" s="84" t="s">
        <v>799</v>
      </c>
      <c r="J36" s="84"/>
      <c r="K36" s="84"/>
      <c r="L36" s="84" t="s">
        <v>800</v>
      </c>
      <c r="M36" s="84"/>
      <c r="N36" s="84"/>
      <c r="O36" s="84"/>
      <c r="P36" s="30" t="s">
        <v>779</v>
      </c>
      <c r="Q36" s="30" t="s">
        <v>801</v>
      </c>
      <c r="R36" s="30">
        <v>60.01</v>
      </c>
      <c r="S36" s="30">
        <v>20.02</v>
      </c>
      <c r="T36" s="30">
        <v>0</v>
      </c>
      <c r="U36" s="31">
        <f t="shared" si="0"/>
        <v>0</v>
      </c>
    </row>
    <row r="37" spans="1:22" ht="75" customHeight="1" x14ac:dyDescent="0.2">
      <c r="A37" s="25"/>
      <c r="B37" s="29" t="s">
        <v>57</v>
      </c>
      <c r="C37" s="84" t="s">
        <v>802</v>
      </c>
      <c r="D37" s="84"/>
      <c r="E37" s="84"/>
      <c r="F37" s="84"/>
      <c r="G37" s="84"/>
      <c r="H37" s="84"/>
      <c r="I37" s="84" t="s">
        <v>803</v>
      </c>
      <c r="J37" s="84"/>
      <c r="K37" s="84"/>
      <c r="L37" s="84" t="s">
        <v>804</v>
      </c>
      <c r="M37" s="84"/>
      <c r="N37" s="84"/>
      <c r="O37" s="84"/>
      <c r="P37" s="30" t="s">
        <v>50</v>
      </c>
      <c r="Q37" s="30" t="s">
        <v>586</v>
      </c>
      <c r="R37" s="30">
        <v>100</v>
      </c>
      <c r="S37" s="30" t="s">
        <v>45</v>
      </c>
      <c r="T37" s="30" t="s">
        <v>45</v>
      </c>
      <c r="U37" s="31" t="str">
        <f t="shared" si="0"/>
        <v>N/A</v>
      </c>
    </row>
    <row r="38" spans="1:22" ht="108" customHeight="1" x14ac:dyDescent="0.2">
      <c r="A38" s="25"/>
      <c r="B38" s="29" t="s">
        <v>57</v>
      </c>
      <c r="C38" s="84" t="s">
        <v>805</v>
      </c>
      <c r="D38" s="84"/>
      <c r="E38" s="84"/>
      <c r="F38" s="84"/>
      <c r="G38" s="84"/>
      <c r="H38" s="84"/>
      <c r="I38" s="84" t="s">
        <v>806</v>
      </c>
      <c r="J38" s="84"/>
      <c r="K38" s="84"/>
      <c r="L38" s="84" t="s">
        <v>807</v>
      </c>
      <c r="M38" s="84"/>
      <c r="N38" s="84"/>
      <c r="O38" s="84"/>
      <c r="P38" s="30" t="s">
        <v>50</v>
      </c>
      <c r="Q38" s="30" t="s">
        <v>73</v>
      </c>
      <c r="R38" s="30">
        <v>100</v>
      </c>
      <c r="S38" s="30" t="s">
        <v>45</v>
      </c>
      <c r="T38" s="30" t="s">
        <v>45</v>
      </c>
      <c r="U38" s="31" t="str">
        <f t="shared" si="0"/>
        <v>N/A</v>
      </c>
    </row>
    <row r="39" spans="1:22" ht="108.75" customHeight="1" x14ac:dyDescent="0.2">
      <c r="A39" s="25"/>
      <c r="B39" s="29" t="s">
        <v>57</v>
      </c>
      <c r="C39" s="84" t="s">
        <v>808</v>
      </c>
      <c r="D39" s="84"/>
      <c r="E39" s="84"/>
      <c r="F39" s="84"/>
      <c r="G39" s="84"/>
      <c r="H39" s="84"/>
      <c r="I39" s="84" t="s">
        <v>809</v>
      </c>
      <c r="J39" s="84"/>
      <c r="K39" s="84"/>
      <c r="L39" s="84" t="s">
        <v>810</v>
      </c>
      <c r="M39" s="84"/>
      <c r="N39" s="84"/>
      <c r="O39" s="84"/>
      <c r="P39" s="30" t="s">
        <v>50</v>
      </c>
      <c r="Q39" s="30" t="s">
        <v>73</v>
      </c>
      <c r="R39" s="30">
        <v>20</v>
      </c>
      <c r="S39" s="30" t="s">
        <v>45</v>
      </c>
      <c r="T39" s="30" t="s">
        <v>45</v>
      </c>
      <c r="U39" s="31" t="str">
        <f t="shared" si="0"/>
        <v>N/A</v>
      </c>
    </row>
    <row r="40" spans="1:22" ht="111.75" customHeight="1" thickBot="1" x14ac:dyDescent="0.25">
      <c r="A40" s="25"/>
      <c r="B40" s="29" t="s">
        <v>57</v>
      </c>
      <c r="C40" s="84" t="s">
        <v>811</v>
      </c>
      <c r="D40" s="84"/>
      <c r="E40" s="84"/>
      <c r="F40" s="84"/>
      <c r="G40" s="84"/>
      <c r="H40" s="84"/>
      <c r="I40" s="84" t="s">
        <v>812</v>
      </c>
      <c r="J40" s="84"/>
      <c r="K40" s="84"/>
      <c r="L40" s="84" t="s">
        <v>810</v>
      </c>
      <c r="M40" s="84"/>
      <c r="N40" s="84"/>
      <c r="O40" s="84"/>
      <c r="P40" s="30" t="s">
        <v>50</v>
      </c>
      <c r="Q40" s="30" t="s">
        <v>73</v>
      </c>
      <c r="R40" s="30">
        <v>12.5</v>
      </c>
      <c r="S40" s="30" t="s">
        <v>45</v>
      </c>
      <c r="T40" s="30" t="s">
        <v>45</v>
      </c>
      <c r="U40" s="31" t="str">
        <f t="shared" si="0"/>
        <v>N/A</v>
      </c>
    </row>
    <row r="41" spans="1:22" ht="22.5" customHeight="1" thickTop="1" thickBot="1" x14ac:dyDescent="0.25">
      <c r="B41" s="8" t="s">
        <v>82</v>
      </c>
      <c r="C41" s="9"/>
      <c r="D41" s="9"/>
      <c r="E41" s="9"/>
      <c r="F41" s="9"/>
      <c r="G41" s="9"/>
      <c r="H41" s="10"/>
      <c r="I41" s="10"/>
      <c r="J41" s="10"/>
      <c r="K41" s="10"/>
      <c r="L41" s="10"/>
      <c r="M41" s="10"/>
      <c r="N41" s="10"/>
      <c r="O41" s="10"/>
      <c r="P41" s="10"/>
      <c r="Q41" s="10"/>
      <c r="R41" s="10"/>
      <c r="S41" s="10"/>
      <c r="T41" s="10"/>
      <c r="U41" s="11"/>
      <c r="V41" s="32"/>
    </row>
    <row r="42" spans="1:22" ht="26.25" customHeight="1" thickTop="1" x14ac:dyDescent="0.2">
      <c r="B42" s="33"/>
      <c r="C42" s="34"/>
      <c r="D42" s="34"/>
      <c r="E42" s="34"/>
      <c r="F42" s="34"/>
      <c r="G42" s="34"/>
      <c r="H42" s="35"/>
      <c r="I42" s="35"/>
      <c r="J42" s="35"/>
      <c r="K42" s="35"/>
      <c r="L42" s="35"/>
      <c r="M42" s="35"/>
      <c r="N42" s="35"/>
      <c r="O42" s="35"/>
      <c r="P42" s="36"/>
      <c r="Q42" s="37"/>
      <c r="R42" s="38" t="s">
        <v>83</v>
      </c>
      <c r="S42" s="22" t="s">
        <v>84</v>
      </c>
      <c r="T42" s="38" t="s">
        <v>85</v>
      </c>
      <c r="U42" s="22" t="s">
        <v>86</v>
      </c>
    </row>
    <row r="43" spans="1:22" ht="26.25" customHeight="1" thickBot="1" x14ac:dyDescent="0.25">
      <c r="B43" s="39"/>
      <c r="C43" s="40"/>
      <c r="D43" s="40"/>
      <c r="E43" s="40"/>
      <c r="F43" s="40"/>
      <c r="G43" s="40"/>
      <c r="H43" s="41"/>
      <c r="I43" s="41"/>
      <c r="J43" s="41"/>
      <c r="K43" s="41"/>
      <c r="L43" s="41"/>
      <c r="M43" s="41"/>
      <c r="N43" s="41"/>
      <c r="O43" s="41"/>
      <c r="P43" s="42"/>
      <c r="Q43" s="43"/>
      <c r="R43" s="44" t="s">
        <v>87</v>
      </c>
      <c r="S43" s="43" t="s">
        <v>87</v>
      </c>
      <c r="T43" s="43" t="s">
        <v>87</v>
      </c>
      <c r="U43" s="43" t="s">
        <v>88</v>
      </c>
    </row>
    <row r="44" spans="1:22" ht="13.5" customHeight="1" thickBot="1" x14ac:dyDescent="0.25">
      <c r="B44" s="85" t="s">
        <v>89</v>
      </c>
      <c r="C44" s="86"/>
      <c r="D44" s="86"/>
      <c r="E44" s="45"/>
      <c r="F44" s="45"/>
      <c r="G44" s="45"/>
      <c r="H44" s="46"/>
      <c r="I44" s="46"/>
      <c r="J44" s="46"/>
      <c r="K44" s="46"/>
      <c r="L44" s="46"/>
      <c r="M44" s="46"/>
      <c r="N44" s="46"/>
      <c r="O44" s="46"/>
      <c r="P44" s="47"/>
      <c r="Q44" s="47"/>
      <c r="R44" s="48">
        <v>545.28163500000005</v>
      </c>
      <c r="S44" s="48">
        <v>43.140816000000001</v>
      </c>
      <c r="T44" s="48">
        <v>49.325451520000001</v>
      </c>
      <c r="U44" s="49">
        <f>+IF(ISERR(T44/S44*100),"N/A",T44/S44*100)</f>
        <v>114.33592614474422</v>
      </c>
    </row>
    <row r="45" spans="1:22" ht="13.5" customHeight="1" thickBot="1" x14ac:dyDescent="0.25">
      <c r="B45" s="87" t="s">
        <v>90</v>
      </c>
      <c r="C45" s="88"/>
      <c r="D45" s="88"/>
      <c r="E45" s="50"/>
      <c r="F45" s="50"/>
      <c r="G45" s="50"/>
      <c r="H45" s="51"/>
      <c r="I45" s="51"/>
      <c r="J45" s="51"/>
      <c r="K45" s="51"/>
      <c r="L45" s="51"/>
      <c r="M45" s="51"/>
      <c r="N45" s="51"/>
      <c r="O45" s="51"/>
      <c r="P45" s="52"/>
      <c r="Q45" s="52"/>
      <c r="R45" s="48">
        <v>543.97892860000002</v>
      </c>
      <c r="S45" s="48">
        <v>49.325749399999999</v>
      </c>
      <c r="T45" s="48">
        <v>49.325451520000001</v>
      </c>
      <c r="U45" s="49">
        <f>+IF(ISERR(T45/S45*100),"N/A",T45/S45*100)</f>
        <v>99.999396096352072</v>
      </c>
    </row>
    <row r="46" spans="1:22" ht="14.85" customHeight="1" thickTop="1" thickBot="1" x14ac:dyDescent="0.25">
      <c r="B46" s="8" t="s">
        <v>91</v>
      </c>
      <c r="C46" s="9"/>
      <c r="D46" s="9"/>
      <c r="E46" s="9"/>
      <c r="F46" s="9"/>
      <c r="G46" s="9"/>
      <c r="H46" s="10"/>
      <c r="I46" s="10"/>
      <c r="J46" s="10"/>
      <c r="K46" s="10"/>
      <c r="L46" s="10"/>
      <c r="M46" s="10"/>
      <c r="N46" s="10"/>
      <c r="O46" s="10"/>
      <c r="P46" s="10"/>
      <c r="Q46" s="10"/>
      <c r="R46" s="10"/>
      <c r="S46" s="10"/>
      <c r="T46" s="10"/>
      <c r="U46" s="11"/>
    </row>
    <row r="47" spans="1:22" ht="44.25" customHeight="1" thickTop="1" x14ac:dyDescent="0.2">
      <c r="B47" s="81" t="s">
        <v>92</v>
      </c>
      <c r="C47" s="82"/>
      <c r="D47" s="82"/>
      <c r="E47" s="82"/>
      <c r="F47" s="82"/>
      <c r="G47" s="82"/>
      <c r="H47" s="82"/>
      <c r="I47" s="82"/>
      <c r="J47" s="82"/>
      <c r="K47" s="82"/>
      <c r="L47" s="82"/>
      <c r="M47" s="82"/>
      <c r="N47" s="82"/>
      <c r="O47" s="82"/>
      <c r="P47" s="82"/>
      <c r="Q47" s="82"/>
      <c r="R47" s="82"/>
      <c r="S47" s="82"/>
      <c r="T47" s="82"/>
      <c r="U47" s="83"/>
    </row>
    <row r="48" spans="1:22" ht="63.75" customHeight="1" x14ac:dyDescent="0.2">
      <c r="B48" s="75" t="s">
        <v>813</v>
      </c>
      <c r="C48" s="76"/>
      <c r="D48" s="76"/>
      <c r="E48" s="76"/>
      <c r="F48" s="76"/>
      <c r="G48" s="76"/>
      <c r="H48" s="76"/>
      <c r="I48" s="76"/>
      <c r="J48" s="76"/>
      <c r="K48" s="76"/>
      <c r="L48" s="76"/>
      <c r="M48" s="76"/>
      <c r="N48" s="76"/>
      <c r="O48" s="76"/>
      <c r="P48" s="76"/>
      <c r="Q48" s="76"/>
      <c r="R48" s="76"/>
      <c r="S48" s="76"/>
      <c r="T48" s="76"/>
      <c r="U48" s="77"/>
    </row>
    <row r="49" spans="2:21" ht="63.75" customHeight="1" x14ac:dyDescent="0.2">
      <c r="B49" s="75" t="s">
        <v>814</v>
      </c>
      <c r="C49" s="76"/>
      <c r="D49" s="76"/>
      <c r="E49" s="76"/>
      <c r="F49" s="76"/>
      <c r="G49" s="76"/>
      <c r="H49" s="76"/>
      <c r="I49" s="76"/>
      <c r="J49" s="76"/>
      <c r="K49" s="76"/>
      <c r="L49" s="76"/>
      <c r="M49" s="76"/>
      <c r="N49" s="76"/>
      <c r="O49" s="76"/>
      <c r="P49" s="76"/>
      <c r="Q49" s="76"/>
      <c r="R49" s="76"/>
      <c r="S49" s="76"/>
      <c r="T49" s="76"/>
      <c r="U49" s="77"/>
    </row>
    <row r="50" spans="2:21" ht="53.25" customHeight="1" x14ac:dyDescent="0.2">
      <c r="B50" s="75" t="s">
        <v>815</v>
      </c>
      <c r="C50" s="76"/>
      <c r="D50" s="76"/>
      <c r="E50" s="76"/>
      <c r="F50" s="76"/>
      <c r="G50" s="76"/>
      <c r="H50" s="76"/>
      <c r="I50" s="76"/>
      <c r="J50" s="76"/>
      <c r="K50" s="76"/>
      <c r="L50" s="76"/>
      <c r="M50" s="76"/>
      <c r="N50" s="76"/>
      <c r="O50" s="76"/>
      <c r="P50" s="76"/>
      <c r="Q50" s="76"/>
      <c r="R50" s="76"/>
      <c r="S50" s="76"/>
      <c r="T50" s="76"/>
      <c r="U50" s="77"/>
    </row>
  </sheetData>
  <mergeCells count="91">
    <mergeCell ref="B1:L1"/>
    <mergeCell ref="D4:H4"/>
    <mergeCell ref="L4:O4"/>
    <mergeCell ref="Q4:R4"/>
    <mergeCell ref="T4:U4"/>
    <mergeCell ref="B14:U14"/>
    <mergeCell ref="B6:U6"/>
    <mergeCell ref="P18:P19"/>
    <mergeCell ref="Q18:Q19"/>
    <mergeCell ref="R18:S18"/>
    <mergeCell ref="T18:T19"/>
    <mergeCell ref="U18:U19"/>
    <mergeCell ref="P15:Q15"/>
    <mergeCell ref="T15:U15"/>
    <mergeCell ref="B17:B19"/>
    <mergeCell ref="C17:H19"/>
    <mergeCell ref="I17:S17"/>
    <mergeCell ref="T17:U17"/>
    <mergeCell ref="I18:K19"/>
    <mergeCell ref="L18:O19"/>
    <mergeCell ref="C20:H20"/>
    <mergeCell ref="I20:K20"/>
    <mergeCell ref="L20:O20"/>
    <mergeCell ref="C15:G15"/>
    <mergeCell ref="K15:M15"/>
    <mergeCell ref="C23:H23"/>
    <mergeCell ref="I23:K23"/>
    <mergeCell ref="L23:O23"/>
    <mergeCell ref="C24:H24"/>
    <mergeCell ref="I24:K24"/>
    <mergeCell ref="L24:O24"/>
    <mergeCell ref="C21:H21"/>
    <mergeCell ref="I21:K21"/>
    <mergeCell ref="L21:O21"/>
    <mergeCell ref="C22:H22"/>
    <mergeCell ref="I22:K22"/>
    <mergeCell ref="L22:O22"/>
    <mergeCell ref="C27:H27"/>
    <mergeCell ref="I27:K27"/>
    <mergeCell ref="L27:O27"/>
    <mergeCell ref="C28:H28"/>
    <mergeCell ref="I28:K28"/>
    <mergeCell ref="L28:O28"/>
    <mergeCell ref="C25:H25"/>
    <mergeCell ref="I25:K25"/>
    <mergeCell ref="L25:O25"/>
    <mergeCell ref="C26:H26"/>
    <mergeCell ref="I26:K26"/>
    <mergeCell ref="L26:O26"/>
    <mergeCell ref="C31:H31"/>
    <mergeCell ref="I31:K31"/>
    <mergeCell ref="L31:O31"/>
    <mergeCell ref="C32:H32"/>
    <mergeCell ref="I32:K32"/>
    <mergeCell ref="L32:O32"/>
    <mergeCell ref="C29:H29"/>
    <mergeCell ref="I29:K29"/>
    <mergeCell ref="L29:O29"/>
    <mergeCell ref="C30:H30"/>
    <mergeCell ref="I30:K30"/>
    <mergeCell ref="L30:O30"/>
    <mergeCell ref="C35:H35"/>
    <mergeCell ref="I35:K35"/>
    <mergeCell ref="L35:O35"/>
    <mergeCell ref="C36:H36"/>
    <mergeCell ref="I36:K36"/>
    <mergeCell ref="L36:O36"/>
    <mergeCell ref="C33:H33"/>
    <mergeCell ref="I33:K33"/>
    <mergeCell ref="L33:O33"/>
    <mergeCell ref="C34:H34"/>
    <mergeCell ref="I34:K34"/>
    <mergeCell ref="L34:O34"/>
    <mergeCell ref="C39:H39"/>
    <mergeCell ref="I39:K39"/>
    <mergeCell ref="L39:O39"/>
    <mergeCell ref="C40:H40"/>
    <mergeCell ref="I40:K40"/>
    <mergeCell ref="L40:O40"/>
    <mergeCell ref="C37:H37"/>
    <mergeCell ref="I37:K37"/>
    <mergeCell ref="L37:O37"/>
    <mergeCell ref="C38:H38"/>
    <mergeCell ref="I38:K38"/>
    <mergeCell ref="L38:O38"/>
    <mergeCell ref="B44:D44"/>
    <mergeCell ref="B45:D45"/>
    <mergeCell ref="B47:U47"/>
    <mergeCell ref="B50:U50"/>
    <mergeCell ref="B48:U48"/>
    <mergeCell ref="B49:U49"/>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zoomScale="80" zoomScaleNormal="80" zoomScaleSheetLayoutView="80" workbookViewId="0">
      <selection activeCell="B4" sqref="B4"/>
    </sheetView>
  </sheetViews>
  <sheetFormatPr baseColWidth="10" defaultColWidth="10" defaultRowHeight="12.75" x14ac:dyDescent="0.2"/>
  <cols>
    <col min="1" max="1" width="3.5" style="1" customWidth="1"/>
    <col min="2" max="2" width="15.75" style="1" customWidth="1"/>
    <col min="3" max="3" width="8.1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6.75" style="1" bestFit="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816</v>
      </c>
      <c r="D4" s="121" t="s">
        <v>817</v>
      </c>
      <c r="E4" s="121"/>
      <c r="F4" s="121"/>
      <c r="G4" s="121"/>
      <c r="H4" s="121"/>
      <c r="I4" s="14"/>
      <c r="J4" s="15" t="s">
        <v>10</v>
      </c>
      <c r="K4" s="16" t="s">
        <v>11</v>
      </c>
      <c r="L4" s="122" t="s">
        <v>12</v>
      </c>
      <c r="M4" s="122"/>
      <c r="N4" s="122"/>
      <c r="O4" s="122"/>
      <c r="P4" s="15" t="s">
        <v>13</v>
      </c>
      <c r="Q4" s="122" t="s">
        <v>818</v>
      </c>
      <c r="R4" s="122"/>
      <c r="S4" s="15" t="s">
        <v>15</v>
      </c>
      <c r="T4" s="122" t="s">
        <v>292</v>
      </c>
      <c r="U4" s="123"/>
    </row>
    <row r="5" spans="1:34" ht="15.75" thickTop="1" thickBot="1" x14ac:dyDescent="0.25">
      <c r="B5" s="67" t="s">
        <v>939</v>
      </c>
      <c r="C5" s="68"/>
      <c r="D5" s="68"/>
      <c r="E5" s="68"/>
      <c r="F5" s="68"/>
      <c r="G5" s="68"/>
      <c r="H5" s="69"/>
      <c r="I5" s="69"/>
      <c r="J5" s="69"/>
      <c r="K5" s="69"/>
      <c r="L5" s="69"/>
      <c r="M5" s="69"/>
      <c r="N5" s="69"/>
      <c r="O5" s="69"/>
      <c r="P5" s="69"/>
      <c r="Q5" s="69"/>
      <c r="R5" s="69"/>
      <c r="S5" s="69"/>
      <c r="T5" s="69"/>
      <c r="U5" s="70"/>
    </row>
    <row r="6" spans="1:34" ht="15.75" thickTop="1" thickBot="1" x14ac:dyDescent="0.25">
      <c r="B6" s="124" t="s">
        <v>940</v>
      </c>
      <c r="C6" s="125"/>
      <c r="D6" s="125"/>
      <c r="E6" s="125"/>
      <c r="F6" s="125"/>
      <c r="G6" s="125"/>
      <c r="H6" s="125"/>
      <c r="I6" s="125"/>
      <c r="J6" s="125"/>
      <c r="K6" s="125"/>
      <c r="L6" s="125"/>
      <c r="M6" s="125"/>
      <c r="N6" s="125"/>
      <c r="O6" s="125"/>
      <c r="P6" s="125"/>
      <c r="Q6" s="125"/>
      <c r="R6" s="125"/>
      <c r="S6" s="125"/>
      <c r="T6" s="125"/>
      <c r="U6" s="126"/>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954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955</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101</v>
      </c>
      <c r="Q15" s="90"/>
      <c r="R15" s="21"/>
      <c r="S15" s="20" t="s">
        <v>23</v>
      </c>
      <c r="T15" s="90" t="s">
        <v>102</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1"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1"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1" ht="116.25" customHeight="1" thickTop="1" x14ac:dyDescent="0.2">
      <c r="A20" s="25"/>
      <c r="B20" s="26" t="s">
        <v>39</v>
      </c>
      <c r="C20" s="89" t="s">
        <v>819</v>
      </c>
      <c r="D20" s="89"/>
      <c r="E20" s="89"/>
      <c r="F20" s="89"/>
      <c r="G20" s="89"/>
      <c r="H20" s="89"/>
      <c r="I20" s="89" t="s">
        <v>820</v>
      </c>
      <c r="J20" s="89"/>
      <c r="K20" s="89"/>
      <c r="L20" s="89" t="s">
        <v>686</v>
      </c>
      <c r="M20" s="89"/>
      <c r="N20" s="89"/>
      <c r="O20" s="89"/>
      <c r="P20" s="27" t="s">
        <v>50</v>
      </c>
      <c r="Q20" s="27" t="s">
        <v>44</v>
      </c>
      <c r="R20" s="27">
        <v>67.78</v>
      </c>
      <c r="S20" s="27" t="s">
        <v>45</v>
      </c>
      <c r="T20" s="27" t="s">
        <v>45</v>
      </c>
      <c r="U20" s="28" t="str">
        <f t="shared" ref="U20:U32" si="0">IF(ISERR(T20/S20*100),"N/A",T20/S20*100)</f>
        <v>N/A</v>
      </c>
    </row>
    <row r="21" spans="1:21" ht="116.25" customHeight="1" thickBot="1" x14ac:dyDescent="0.25">
      <c r="A21" s="25"/>
      <c r="B21" s="29" t="s">
        <v>57</v>
      </c>
      <c r="C21" s="84" t="s">
        <v>57</v>
      </c>
      <c r="D21" s="84"/>
      <c r="E21" s="84"/>
      <c r="F21" s="84"/>
      <c r="G21" s="84"/>
      <c r="H21" s="84"/>
      <c r="I21" s="84" t="s">
        <v>821</v>
      </c>
      <c r="J21" s="84"/>
      <c r="K21" s="84"/>
      <c r="L21" s="84" t="s">
        <v>822</v>
      </c>
      <c r="M21" s="84"/>
      <c r="N21" s="84"/>
      <c r="O21" s="84"/>
      <c r="P21" s="30" t="s">
        <v>823</v>
      </c>
      <c r="Q21" s="30" t="s">
        <v>44</v>
      </c>
      <c r="R21" s="30">
        <v>34.57</v>
      </c>
      <c r="S21" s="30" t="s">
        <v>45</v>
      </c>
      <c r="T21" s="30" t="s">
        <v>45</v>
      </c>
      <c r="U21" s="31" t="str">
        <f t="shared" si="0"/>
        <v>N/A</v>
      </c>
    </row>
    <row r="22" spans="1:21" ht="116.25" customHeight="1" thickTop="1" x14ac:dyDescent="0.2">
      <c r="A22" s="25"/>
      <c r="B22" s="26" t="s">
        <v>46</v>
      </c>
      <c r="C22" s="89" t="s">
        <v>824</v>
      </c>
      <c r="D22" s="89"/>
      <c r="E22" s="89"/>
      <c r="F22" s="89"/>
      <c r="G22" s="89"/>
      <c r="H22" s="89"/>
      <c r="I22" s="89" t="s">
        <v>825</v>
      </c>
      <c r="J22" s="89"/>
      <c r="K22" s="89"/>
      <c r="L22" s="89" t="s">
        <v>826</v>
      </c>
      <c r="M22" s="89"/>
      <c r="N22" s="89"/>
      <c r="O22" s="89"/>
      <c r="P22" s="27" t="s">
        <v>50</v>
      </c>
      <c r="Q22" s="27" t="s">
        <v>44</v>
      </c>
      <c r="R22" s="27">
        <v>38.96</v>
      </c>
      <c r="S22" s="27" t="s">
        <v>45</v>
      </c>
      <c r="T22" s="27" t="s">
        <v>45</v>
      </c>
      <c r="U22" s="28" t="str">
        <f t="shared" si="0"/>
        <v>N/A</v>
      </c>
    </row>
    <row r="23" spans="1:21" ht="116.25" customHeight="1" thickBot="1" x14ac:dyDescent="0.25">
      <c r="A23" s="25"/>
      <c r="B23" s="29" t="s">
        <v>57</v>
      </c>
      <c r="C23" s="84" t="s">
        <v>57</v>
      </c>
      <c r="D23" s="84"/>
      <c r="E23" s="84"/>
      <c r="F23" s="84"/>
      <c r="G23" s="84"/>
      <c r="H23" s="84"/>
      <c r="I23" s="84" t="s">
        <v>827</v>
      </c>
      <c r="J23" s="84"/>
      <c r="K23" s="84"/>
      <c r="L23" s="84" t="s">
        <v>828</v>
      </c>
      <c r="M23" s="84"/>
      <c r="N23" s="84"/>
      <c r="O23" s="84"/>
      <c r="P23" s="30" t="s">
        <v>50</v>
      </c>
      <c r="Q23" s="30" t="s">
        <v>44</v>
      </c>
      <c r="R23" s="30">
        <v>23.37</v>
      </c>
      <c r="S23" s="30" t="s">
        <v>45</v>
      </c>
      <c r="T23" s="30" t="s">
        <v>45</v>
      </c>
      <c r="U23" s="31" t="str">
        <f t="shared" si="0"/>
        <v>N/A</v>
      </c>
    </row>
    <row r="24" spans="1:21" ht="116.25" customHeight="1" thickTop="1" x14ac:dyDescent="0.2">
      <c r="A24" s="25"/>
      <c r="B24" s="26" t="s">
        <v>51</v>
      </c>
      <c r="C24" s="89" t="s">
        <v>829</v>
      </c>
      <c r="D24" s="89"/>
      <c r="E24" s="89"/>
      <c r="F24" s="89"/>
      <c r="G24" s="89"/>
      <c r="H24" s="89"/>
      <c r="I24" s="89" t="s">
        <v>830</v>
      </c>
      <c r="J24" s="89"/>
      <c r="K24" s="89"/>
      <c r="L24" s="89" t="s">
        <v>831</v>
      </c>
      <c r="M24" s="89"/>
      <c r="N24" s="89"/>
      <c r="O24" s="89"/>
      <c r="P24" s="27" t="s">
        <v>832</v>
      </c>
      <c r="Q24" s="27" t="s">
        <v>833</v>
      </c>
      <c r="R24" s="27">
        <v>20813140</v>
      </c>
      <c r="S24" s="27" t="s">
        <v>45</v>
      </c>
      <c r="T24" s="27" t="s">
        <v>45</v>
      </c>
      <c r="U24" s="28" t="str">
        <f t="shared" si="0"/>
        <v>N/A</v>
      </c>
    </row>
    <row r="25" spans="1:21" ht="116.25" customHeight="1" x14ac:dyDescent="0.2">
      <c r="A25" s="25"/>
      <c r="B25" s="29" t="s">
        <v>57</v>
      </c>
      <c r="C25" s="84" t="s">
        <v>57</v>
      </c>
      <c r="D25" s="84"/>
      <c r="E25" s="84"/>
      <c r="F25" s="84"/>
      <c r="G25" s="84"/>
      <c r="H25" s="84"/>
      <c r="I25" s="84" t="s">
        <v>834</v>
      </c>
      <c r="J25" s="84"/>
      <c r="K25" s="84"/>
      <c r="L25" s="84" t="s">
        <v>835</v>
      </c>
      <c r="M25" s="84"/>
      <c r="N25" s="84"/>
      <c r="O25" s="84"/>
      <c r="P25" s="30" t="s">
        <v>836</v>
      </c>
      <c r="Q25" s="30" t="s">
        <v>319</v>
      </c>
      <c r="R25" s="30">
        <v>10146.07</v>
      </c>
      <c r="S25" s="30" t="s">
        <v>45</v>
      </c>
      <c r="T25" s="30" t="s">
        <v>45</v>
      </c>
      <c r="U25" s="31" t="str">
        <f t="shared" si="0"/>
        <v>N/A</v>
      </c>
    </row>
    <row r="26" spans="1:21" ht="116.25" customHeight="1" x14ac:dyDescent="0.2">
      <c r="A26" s="25"/>
      <c r="B26" s="29" t="s">
        <v>57</v>
      </c>
      <c r="C26" s="84" t="s">
        <v>57</v>
      </c>
      <c r="D26" s="84"/>
      <c r="E26" s="84"/>
      <c r="F26" s="84"/>
      <c r="G26" s="84"/>
      <c r="H26" s="84"/>
      <c r="I26" s="84" t="s">
        <v>837</v>
      </c>
      <c r="J26" s="84"/>
      <c r="K26" s="84"/>
      <c r="L26" s="84" t="s">
        <v>838</v>
      </c>
      <c r="M26" s="84"/>
      <c r="N26" s="84"/>
      <c r="O26" s="84"/>
      <c r="P26" s="30" t="s">
        <v>839</v>
      </c>
      <c r="Q26" s="30" t="s">
        <v>44</v>
      </c>
      <c r="R26" s="30">
        <v>4971572.9000000004</v>
      </c>
      <c r="S26" s="30" t="s">
        <v>45</v>
      </c>
      <c r="T26" s="30" t="s">
        <v>45</v>
      </c>
      <c r="U26" s="31" t="str">
        <f t="shared" si="0"/>
        <v>N/A</v>
      </c>
    </row>
    <row r="27" spans="1:21" ht="116.25" customHeight="1" x14ac:dyDescent="0.2">
      <c r="A27" s="25"/>
      <c r="B27" s="29" t="s">
        <v>57</v>
      </c>
      <c r="C27" s="84" t="s">
        <v>57</v>
      </c>
      <c r="D27" s="84"/>
      <c r="E27" s="84"/>
      <c r="F27" s="84"/>
      <c r="G27" s="84"/>
      <c r="H27" s="84"/>
      <c r="I27" s="84" t="s">
        <v>840</v>
      </c>
      <c r="J27" s="84"/>
      <c r="K27" s="84"/>
      <c r="L27" s="84" t="s">
        <v>831</v>
      </c>
      <c r="M27" s="84"/>
      <c r="N27" s="84"/>
      <c r="O27" s="84"/>
      <c r="P27" s="30" t="s">
        <v>841</v>
      </c>
      <c r="Q27" s="30" t="s">
        <v>833</v>
      </c>
      <c r="R27" s="30">
        <v>23427761</v>
      </c>
      <c r="S27" s="30" t="s">
        <v>45</v>
      </c>
      <c r="T27" s="30" t="s">
        <v>45</v>
      </c>
      <c r="U27" s="31" t="str">
        <f t="shared" si="0"/>
        <v>N/A</v>
      </c>
    </row>
    <row r="28" spans="1:21" ht="116.25" customHeight="1" x14ac:dyDescent="0.2">
      <c r="A28" s="25"/>
      <c r="B28" s="29" t="s">
        <v>57</v>
      </c>
      <c r="C28" s="84" t="s">
        <v>57</v>
      </c>
      <c r="D28" s="84"/>
      <c r="E28" s="84"/>
      <c r="F28" s="84"/>
      <c r="G28" s="84"/>
      <c r="H28" s="84"/>
      <c r="I28" s="84" t="s">
        <v>842</v>
      </c>
      <c r="J28" s="84"/>
      <c r="K28" s="84"/>
      <c r="L28" s="84" t="s">
        <v>843</v>
      </c>
      <c r="M28" s="84"/>
      <c r="N28" s="84"/>
      <c r="O28" s="84"/>
      <c r="P28" s="30" t="s">
        <v>844</v>
      </c>
      <c r="Q28" s="30" t="s">
        <v>833</v>
      </c>
      <c r="R28" s="30">
        <v>52199</v>
      </c>
      <c r="S28" s="30" t="s">
        <v>45</v>
      </c>
      <c r="T28" s="30" t="s">
        <v>45</v>
      </c>
      <c r="U28" s="31" t="str">
        <f t="shared" si="0"/>
        <v>N/A</v>
      </c>
    </row>
    <row r="29" spans="1:21" ht="116.25" customHeight="1" x14ac:dyDescent="0.2">
      <c r="A29" s="25"/>
      <c r="B29" s="29" t="s">
        <v>57</v>
      </c>
      <c r="C29" s="84" t="s">
        <v>57</v>
      </c>
      <c r="D29" s="84"/>
      <c r="E29" s="84"/>
      <c r="F29" s="84"/>
      <c r="G29" s="84"/>
      <c r="H29" s="84"/>
      <c r="I29" s="84" t="s">
        <v>845</v>
      </c>
      <c r="J29" s="84"/>
      <c r="K29" s="84"/>
      <c r="L29" s="84" t="s">
        <v>846</v>
      </c>
      <c r="M29" s="84"/>
      <c r="N29" s="84"/>
      <c r="O29" s="84"/>
      <c r="P29" s="30" t="s">
        <v>844</v>
      </c>
      <c r="Q29" s="30" t="s">
        <v>833</v>
      </c>
      <c r="R29" s="30">
        <v>14953</v>
      </c>
      <c r="S29" s="30" t="s">
        <v>45</v>
      </c>
      <c r="T29" s="30" t="s">
        <v>45</v>
      </c>
      <c r="U29" s="31" t="str">
        <f t="shared" si="0"/>
        <v>N/A</v>
      </c>
    </row>
    <row r="30" spans="1:21" ht="116.25" customHeight="1" x14ac:dyDescent="0.2">
      <c r="A30" s="25"/>
      <c r="B30" s="29" t="s">
        <v>57</v>
      </c>
      <c r="C30" s="84" t="s">
        <v>57</v>
      </c>
      <c r="D30" s="84"/>
      <c r="E30" s="84"/>
      <c r="F30" s="84"/>
      <c r="G30" s="84"/>
      <c r="H30" s="84"/>
      <c r="I30" s="84" t="s">
        <v>847</v>
      </c>
      <c r="J30" s="84"/>
      <c r="K30" s="84"/>
      <c r="L30" s="84" t="s">
        <v>831</v>
      </c>
      <c r="M30" s="84"/>
      <c r="N30" s="84"/>
      <c r="O30" s="84"/>
      <c r="P30" s="30" t="s">
        <v>844</v>
      </c>
      <c r="Q30" s="30" t="s">
        <v>44</v>
      </c>
      <c r="R30" s="30">
        <v>1497091.1</v>
      </c>
      <c r="S30" s="30" t="s">
        <v>45</v>
      </c>
      <c r="T30" s="30" t="s">
        <v>45</v>
      </c>
      <c r="U30" s="31" t="str">
        <f t="shared" si="0"/>
        <v>N/A</v>
      </c>
    </row>
    <row r="31" spans="1:21" ht="75" customHeight="1" thickBot="1" x14ac:dyDescent="0.25">
      <c r="A31" s="25"/>
      <c r="B31" s="29" t="s">
        <v>57</v>
      </c>
      <c r="C31" s="84" t="s">
        <v>57</v>
      </c>
      <c r="D31" s="84"/>
      <c r="E31" s="84"/>
      <c r="F31" s="84"/>
      <c r="G31" s="84"/>
      <c r="H31" s="84"/>
      <c r="I31" s="84" t="s">
        <v>848</v>
      </c>
      <c r="J31" s="84"/>
      <c r="K31" s="84"/>
      <c r="L31" s="84" t="s">
        <v>849</v>
      </c>
      <c r="M31" s="84"/>
      <c r="N31" s="84"/>
      <c r="O31" s="84"/>
      <c r="P31" s="30" t="s">
        <v>844</v>
      </c>
      <c r="Q31" s="30" t="s">
        <v>44</v>
      </c>
      <c r="R31" s="30">
        <v>692100249</v>
      </c>
      <c r="S31" s="30" t="s">
        <v>45</v>
      </c>
      <c r="T31" s="30" t="s">
        <v>45</v>
      </c>
      <c r="U31" s="31" t="str">
        <f t="shared" si="0"/>
        <v>N/A</v>
      </c>
    </row>
    <row r="32" spans="1:21" ht="75" customHeight="1" thickTop="1" thickBot="1" x14ac:dyDescent="0.25">
      <c r="A32" s="25"/>
      <c r="B32" s="26" t="s">
        <v>63</v>
      </c>
      <c r="C32" s="89" t="s">
        <v>850</v>
      </c>
      <c r="D32" s="89"/>
      <c r="E32" s="89"/>
      <c r="F32" s="89"/>
      <c r="G32" s="89"/>
      <c r="H32" s="89"/>
      <c r="I32" s="89" t="s">
        <v>851</v>
      </c>
      <c r="J32" s="89"/>
      <c r="K32" s="89"/>
      <c r="L32" s="89" t="s">
        <v>852</v>
      </c>
      <c r="M32" s="89"/>
      <c r="N32" s="89"/>
      <c r="O32" s="89"/>
      <c r="P32" s="27" t="s">
        <v>50</v>
      </c>
      <c r="Q32" s="27" t="s">
        <v>73</v>
      </c>
      <c r="R32" s="27">
        <v>100</v>
      </c>
      <c r="S32" s="27" t="s">
        <v>45</v>
      </c>
      <c r="T32" s="27" t="s">
        <v>45</v>
      </c>
      <c r="U32" s="28" t="str">
        <f t="shared" si="0"/>
        <v>N/A</v>
      </c>
    </row>
    <row r="33" spans="2:22" ht="22.5" customHeight="1" thickTop="1" thickBot="1" x14ac:dyDescent="0.25">
      <c r="B33" s="8" t="s">
        <v>82</v>
      </c>
      <c r="C33" s="9"/>
      <c r="D33" s="9"/>
      <c r="E33" s="9"/>
      <c r="F33" s="9"/>
      <c r="G33" s="9"/>
      <c r="H33" s="10"/>
      <c r="I33" s="10"/>
      <c r="J33" s="10"/>
      <c r="K33" s="10"/>
      <c r="L33" s="10"/>
      <c r="M33" s="10"/>
      <c r="N33" s="10"/>
      <c r="O33" s="10"/>
      <c r="P33" s="10"/>
      <c r="Q33" s="10"/>
      <c r="R33" s="10"/>
      <c r="S33" s="10"/>
      <c r="T33" s="10"/>
      <c r="U33" s="11"/>
      <c r="V33" s="32"/>
    </row>
    <row r="34" spans="2:22" ht="26.25" customHeight="1" thickTop="1" x14ac:dyDescent="0.2">
      <c r="B34" s="33"/>
      <c r="C34" s="34"/>
      <c r="D34" s="34"/>
      <c r="E34" s="34"/>
      <c r="F34" s="34"/>
      <c r="G34" s="34"/>
      <c r="H34" s="35"/>
      <c r="I34" s="35"/>
      <c r="J34" s="35"/>
      <c r="K34" s="35"/>
      <c r="L34" s="35"/>
      <c r="M34" s="35"/>
      <c r="N34" s="35"/>
      <c r="O34" s="35"/>
      <c r="P34" s="36"/>
      <c r="Q34" s="37"/>
      <c r="R34" s="38" t="s">
        <v>83</v>
      </c>
      <c r="S34" s="22" t="s">
        <v>84</v>
      </c>
      <c r="T34" s="38" t="s">
        <v>85</v>
      </c>
      <c r="U34" s="22" t="s">
        <v>86</v>
      </c>
    </row>
    <row r="35" spans="2:22" ht="26.25" customHeight="1" thickBot="1" x14ac:dyDescent="0.25">
      <c r="B35" s="39"/>
      <c r="C35" s="40"/>
      <c r="D35" s="40"/>
      <c r="E35" s="40"/>
      <c r="F35" s="40"/>
      <c r="G35" s="40"/>
      <c r="H35" s="41"/>
      <c r="I35" s="41"/>
      <c r="J35" s="41"/>
      <c r="K35" s="41"/>
      <c r="L35" s="41"/>
      <c r="M35" s="41"/>
      <c r="N35" s="41"/>
      <c r="O35" s="41"/>
      <c r="P35" s="42"/>
      <c r="Q35" s="43"/>
      <c r="R35" s="44" t="s">
        <v>87</v>
      </c>
      <c r="S35" s="43" t="s">
        <v>87</v>
      </c>
      <c r="T35" s="43" t="s">
        <v>87</v>
      </c>
      <c r="U35" s="43" t="s">
        <v>88</v>
      </c>
    </row>
    <row r="36" spans="2:22" ht="13.5" customHeight="1" thickBot="1" x14ac:dyDescent="0.25">
      <c r="B36" s="85" t="s">
        <v>89</v>
      </c>
      <c r="C36" s="86"/>
      <c r="D36" s="86"/>
      <c r="E36" s="45"/>
      <c r="F36" s="45"/>
      <c r="G36" s="45"/>
      <c r="H36" s="46"/>
      <c r="I36" s="46"/>
      <c r="J36" s="46"/>
      <c r="K36" s="46"/>
      <c r="L36" s="46"/>
      <c r="M36" s="46"/>
      <c r="N36" s="46"/>
      <c r="O36" s="46"/>
      <c r="P36" s="47"/>
      <c r="Q36" s="47"/>
      <c r="R36" s="48">
        <v>69403.848582999999</v>
      </c>
      <c r="S36" s="48">
        <v>35141.904021000002</v>
      </c>
      <c r="T36" s="48">
        <v>35329.624890530002</v>
      </c>
      <c r="U36" s="49">
        <f>+IF(ISERR(T36/S36*100),"N/A",T36/S36*100)</f>
        <v>100.53417956357123</v>
      </c>
    </row>
    <row r="37" spans="2:22" ht="13.5" customHeight="1" thickBot="1" x14ac:dyDescent="0.25">
      <c r="B37" s="87" t="s">
        <v>90</v>
      </c>
      <c r="C37" s="88"/>
      <c r="D37" s="88"/>
      <c r="E37" s="50"/>
      <c r="F37" s="50"/>
      <c r="G37" s="50"/>
      <c r="H37" s="51"/>
      <c r="I37" s="51"/>
      <c r="J37" s="51"/>
      <c r="K37" s="51"/>
      <c r="L37" s="51"/>
      <c r="M37" s="51"/>
      <c r="N37" s="51"/>
      <c r="O37" s="51"/>
      <c r="P37" s="52"/>
      <c r="Q37" s="52"/>
      <c r="R37" s="48">
        <v>69998.848582999999</v>
      </c>
      <c r="S37" s="48">
        <v>35329.624890530002</v>
      </c>
      <c r="T37" s="48">
        <v>35329.624890530002</v>
      </c>
      <c r="U37" s="49">
        <f>+IF(ISERR(T37/S37*100),"N/A",T37/S37*100)</f>
        <v>100</v>
      </c>
    </row>
    <row r="38" spans="2:22" ht="14.85" customHeight="1" thickTop="1" thickBot="1" x14ac:dyDescent="0.25">
      <c r="B38" s="8" t="s">
        <v>91</v>
      </c>
      <c r="C38" s="9"/>
      <c r="D38" s="9"/>
      <c r="E38" s="9"/>
      <c r="F38" s="9"/>
      <c r="G38" s="9"/>
      <c r="H38" s="10"/>
      <c r="I38" s="10"/>
      <c r="J38" s="10"/>
      <c r="K38" s="10"/>
      <c r="L38" s="10"/>
      <c r="M38" s="10"/>
      <c r="N38" s="10"/>
      <c r="O38" s="10"/>
      <c r="P38" s="10"/>
      <c r="Q38" s="10"/>
      <c r="R38" s="10"/>
      <c r="S38" s="10"/>
      <c r="T38" s="10"/>
      <c r="U38" s="11"/>
    </row>
    <row r="39" spans="2:22" ht="44.25" customHeight="1" thickTop="1" x14ac:dyDescent="0.2">
      <c r="B39" s="81" t="s">
        <v>92</v>
      </c>
      <c r="C39" s="82"/>
      <c r="D39" s="82"/>
      <c r="E39" s="82"/>
      <c r="F39" s="82"/>
      <c r="G39" s="82"/>
      <c r="H39" s="82"/>
      <c r="I39" s="82"/>
      <c r="J39" s="82"/>
      <c r="K39" s="82"/>
      <c r="L39" s="82"/>
      <c r="M39" s="82"/>
      <c r="N39" s="82"/>
      <c r="O39" s="82"/>
      <c r="P39" s="82"/>
      <c r="Q39" s="82"/>
      <c r="R39" s="82"/>
      <c r="S39" s="82"/>
      <c r="T39" s="82"/>
      <c r="U39" s="83"/>
    </row>
  </sheetData>
  <mergeCells count="64">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B36:D36"/>
    <mergeCell ref="B37:D37"/>
    <mergeCell ref="B39:U39"/>
    <mergeCell ref="C31:H31"/>
    <mergeCell ref="I31:K31"/>
    <mergeCell ref="L31:O31"/>
    <mergeCell ref="C32:H32"/>
    <mergeCell ref="I32:K32"/>
    <mergeCell ref="L32:O32"/>
  </mergeCells>
  <printOptions horizontalCentered="1"/>
  <pageMargins left="0.78740157480314965" right="0.78740157480314965" top="0.98425196850393704" bottom="0.98425196850393704" header="0" footer="0.39370078740157483"/>
  <pageSetup scale="57" fitToHeight="10" orientation="landscape" r:id="rId1"/>
  <headerFooter>
    <oddFooter>&amp;R&amp;P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zoomScale="80" zoomScaleNormal="80" zoomScaleSheetLayoutView="80" workbookViewId="0">
      <selection activeCell="B4" sqref="B4"/>
    </sheetView>
  </sheetViews>
  <sheetFormatPr baseColWidth="10" defaultColWidth="10" defaultRowHeight="12.75" x14ac:dyDescent="0.2"/>
  <cols>
    <col min="1" max="1" width="3.5" style="1" customWidth="1"/>
    <col min="2" max="2" width="16.375" style="1" customWidth="1"/>
    <col min="3" max="3" width="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853</v>
      </c>
      <c r="D4" s="121" t="s">
        <v>854</v>
      </c>
      <c r="E4" s="121"/>
      <c r="F4" s="121"/>
      <c r="G4" s="121"/>
      <c r="H4" s="121"/>
      <c r="I4" s="14"/>
      <c r="J4" s="15" t="s">
        <v>10</v>
      </c>
      <c r="K4" s="16" t="s">
        <v>11</v>
      </c>
      <c r="L4" s="122" t="s">
        <v>12</v>
      </c>
      <c r="M4" s="122"/>
      <c r="N4" s="122"/>
      <c r="O4" s="122"/>
      <c r="P4" s="15" t="s">
        <v>13</v>
      </c>
      <c r="Q4" s="122" t="s">
        <v>855</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944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958</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856</v>
      </c>
      <c r="Q15" s="90"/>
      <c r="R15" s="21"/>
      <c r="S15" s="20" t="s">
        <v>23</v>
      </c>
      <c r="T15" s="90" t="s">
        <v>348</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104.25" customHeight="1" thickTop="1" thickBot="1" x14ac:dyDescent="0.25">
      <c r="A20" s="25"/>
      <c r="B20" s="26" t="s">
        <v>39</v>
      </c>
      <c r="C20" s="89" t="s">
        <v>857</v>
      </c>
      <c r="D20" s="89"/>
      <c r="E20" s="89"/>
      <c r="F20" s="89"/>
      <c r="G20" s="89"/>
      <c r="H20" s="89"/>
      <c r="I20" s="89" t="s">
        <v>858</v>
      </c>
      <c r="J20" s="89"/>
      <c r="K20" s="89"/>
      <c r="L20" s="89" t="s">
        <v>859</v>
      </c>
      <c r="M20" s="89"/>
      <c r="N20" s="89"/>
      <c r="O20" s="89"/>
      <c r="P20" s="27" t="s">
        <v>50</v>
      </c>
      <c r="Q20" s="27" t="s">
        <v>44</v>
      </c>
      <c r="R20" s="27">
        <v>12.37</v>
      </c>
      <c r="S20" s="27" t="s">
        <v>45</v>
      </c>
      <c r="T20" s="27" t="s">
        <v>45</v>
      </c>
      <c r="U20" s="28" t="str">
        <f t="shared" ref="U20:U26" si="0">IF(ISERR(T20/S20*100),"N/A",T20/S20*100)</f>
        <v>N/A</v>
      </c>
    </row>
    <row r="21" spans="1:22" ht="104.25" customHeight="1" thickTop="1" thickBot="1" x14ac:dyDescent="0.25">
      <c r="A21" s="25"/>
      <c r="B21" s="26" t="s">
        <v>46</v>
      </c>
      <c r="C21" s="89" t="s">
        <v>860</v>
      </c>
      <c r="D21" s="89"/>
      <c r="E21" s="89"/>
      <c r="F21" s="89"/>
      <c r="G21" s="89"/>
      <c r="H21" s="89"/>
      <c r="I21" s="89" t="s">
        <v>861</v>
      </c>
      <c r="J21" s="89"/>
      <c r="K21" s="89"/>
      <c r="L21" s="89" t="s">
        <v>862</v>
      </c>
      <c r="M21" s="89"/>
      <c r="N21" s="89"/>
      <c r="O21" s="89"/>
      <c r="P21" s="27" t="s">
        <v>50</v>
      </c>
      <c r="Q21" s="27" t="s">
        <v>56</v>
      </c>
      <c r="R21" s="27">
        <v>13.52</v>
      </c>
      <c r="S21" s="27" t="s">
        <v>45</v>
      </c>
      <c r="T21" s="27">
        <v>0</v>
      </c>
      <c r="U21" s="28" t="str">
        <f t="shared" si="0"/>
        <v>N/A</v>
      </c>
    </row>
    <row r="22" spans="1:22" ht="104.25" customHeight="1" thickTop="1" x14ac:dyDescent="0.2">
      <c r="A22" s="25"/>
      <c r="B22" s="26" t="s">
        <v>51</v>
      </c>
      <c r="C22" s="89" t="s">
        <v>863</v>
      </c>
      <c r="D22" s="89"/>
      <c r="E22" s="89"/>
      <c r="F22" s="89"/>
      <c r="G22" s="89"/>
      <c r="H22" s="89"/>
      <c r="I22" s="89" t="s">
        <v>864</v>
      </c>
      <c r="J22" s="89"/>
      <c r="K22" s="89"/>
      <c r="L22" s="89" t="s">
        <v>865</v>
      </c>
      <c r="M22" s="89"/>
      <c r="N22" s="89"/>
      <c r="O22" s="89"/>
      <c r="P22" s="27" t="s">
        <v>50</v>
      </c>
      <c r="Q22" s="27" t="s">
        <v>68</v>
      </c>
      <c r="R22" s="27">
        <v>12.37</v>
      </c>
      <c r="S22" s="27">
        <v>0</v>
      </c>
      <c r="T22" s="27">
        <v>0</v>
      </c>
      <c r="U22" s="28" t="str">
        <f t="shared" si="0"/>
        <v>N/A</v>
      </c>
    </row>
    <row r="23" spans="1:22" ht="105.75" customHeight="1" thickBot="1" x14ac:dyDescent="0.25">
      <c r="A23" s="25"/>
      <c r="B23" s="29" t="s">
        <v>57</v>
      </c>
      <c r="C23" s="84" t="s">
        <v>57</v>
      </c>
      <c r="D23" s="84"/>
      <c r="E23" s="84"/>
      <c r="F23" s="84"/>
      <c r="G23" s="84"/>
      <c r="H23" s="84"/>
      <c r="I23" s="84" t="s">
        <v>866</v>
      </c>
      <c r="J23" s="84"/>
      <c r="K23" s="84"/>
      <c r="L23" s="84" t="s">
        <v>867</v>
      </c>
      <c r="M23" s="84"/>
      <c r="N23" s="84"/>
      <c r="O23" s="84"/>
      <c r="P23" s="30" t="s">
        <v>50</v>
      </c>
      <c r="Q23" s="30" t="s">
        <v>68</v>
      </c>
      <c r="R23" s="30">
        <v>12.37</v>
      </c>
      <c r="S23" s="30">
        <v>0</v>
      </c>
      <c r="T23" s="30">
        <v>0</v>
      </c>
      <c r="U23" s="31" t="str">
        <f t="shared" si="0"/>
        <v>N/A</v>
      </c>
    </row>
    <row r="24" spans="1:22" ht="105.75" customHeight="1" thickTop="1" x14ac:dyDescent="0.2">
      <c r="A24" s="25"/>
      <c r="B24" s="26" t="s">
        <v>63</v>
      </c>
      <c r="C24" s="89" t="s">
        <v>868</v>
      </c>
      <c r="D24" s="89"/>
      <c r="E24" s="89"/>
      <c r="F24" s="89"/>
      <c r="G24" s="89"/>
      <c r="H24" s="89"/>
      <c r="I24" s="89" t="s">
        <v>869</v>
      </c>
      <c r="J24" s="89"/>
      <c r="K24" s="89"/>
      <c r="L24" s="89" t="s">
        <v>870</v>
      </c>
      <c r="M24" s="89"/>
      <c r="N24" s="89"/>
      <c r="O24" s="89"/>
      <c r="P24" s="27" t="s">
        <v>50</v>
      </c>
      <c r="Q24" s="27" t="s">
        <v>68</v>
      </c>
      <c r="R24" s="27">
        <v>12.37</v>
      </c>
      <c r="S24" s="27">
        <v>0</v>
      </c>
      <c r="T24" s="27">
        <v>0</v>
      </c>
      <c r="U24" s="28" t="str">
        <f t="shared" si="0"/>
        <v>N/A</v>
      </c>
    </row>
    <row r="25" spans="1:22" ht="105.75" customHeight="1" x14ac:dyDescent="0.2">
      <c r="A25" s="25"/>
      <c r="B25" s="29" t="s">
        <v>57</v>
      </c>
      <c r="C25" s="84" t="s">
        <v>871</v>
      </c>
      <c r="D25" s="84"/>
      <c r="E25" s="84"/>
      <c r="F25" s="84"/>
      <c r="G25" s="84"/>
      <c r="H25" s="84"/>
      <c r="I25" s="84" t="s">
        <v>872</v>
      </c>
      <c r="J25" s="84"/>
      <c r="K25" s="84"/>
      <c r="L25" s="84" t="s">
        <v>873</v>
      </c>
      <c r="M25" s="84"/>
      <c r="N25" s="84"/>
      <c r="O25" s="84"/>
      <c r="P25" s="30" t="s">
        <v>50</v>
      </c>
      <c r="Q25" s="30" t="s">
        <v>68</v>
      </c>
      <c r="R25" s="30">
        <v>12.37</v>
      </c>
      <c r="S25" s="30">
        <v>0</v>
      </c>
      <c r="T25" s="30">
        <v>0</v>
      </c>
      <c r="U25" s="31" t="str">
        <f t="shared" si="0"/>
        <v>N/A</v>
      </c>
    </row>
    <row r="26" spans="1:22" ht="75" customHeight="1" thickBot="1" x14ac:dyDescent="0.25">
      <c r="A26" s="25"/>
      <c r="B26" s="29" t="s">
        <v>57</v>
      </c>
      <c r="C26" s="84" t="s">
        <v>874</v>
      </c>
      <c r="D26" s="84"/>
      <c r="E26" s="84"/>
      <c r="F26" s="84"/>
      <c r="G26" s="84"/>
      <c r="H26" s="84"/>
      <c r="I26" s="84" t="s">
        <v>875</v>
      </c>
      <c r="J26" s="84"/>
      <c r="K26" s="84"/>
      <c r="L26" s="84" t="s">
        <v>876</v>
      </c>
      <c r="M26" s="84"/>
      <c r="N26" s="84"/>
      <c r="O26" s="84"/>
      <c r="P26" s="30" t="s">
        <v>50</v>
      </c>
      <c r="Q26" s="30" t="s">
        <v>68</v>
      </c>
      <c r="R26" s="30">
        <v>12.37</v>
      </c>
      <c r="S26" s="30">
        <v>0</v>
      </c>
      <c r="T26" s="30">
        <v>0</v>
      </c>
      <c r="U26" s="31" t="str">
        <f t="shared" si="0"/>
        <v>N/A</v>
      </c>
    </row>
    <row r="27" spans="1:22" ht="22.5" customHeight="1" thickTop="1" thickBot="1" x14ac:dyDescent="0.25">
      <c r="B27" s="8" t="s">
        <v>82</v>
      </c>
      <c r="C27" s="9"/>
      <c r="D27" s="9"/>
      <c r="E27" s="9"/>
      <c r="F27" s="9"/>
      <c r="G27" s="9"/>
      <c r="H27" s="10"/>
      <c r="I27" s="10"/>
      <c r="J27" s="10"/>
      <c r="K27" s="10"/>
      <c r="L27" s="10"/>
      <c r="M27" s="10"/>
      <c r="N27" s="10"/>
      <c r="O27" s="10"/>
      <c r="P27" s="10"/>
      <c r="Q27" s="10"/>
      <c r="R27" s="10"/>
      <c r="S27" s="10"/>
      <c r="T27" s="10"/>
      <c r="U27" s="11"/>
      <c r="V27" s="32"/>
    </row>
    <row r="28" spans="1:22" ht="26.25" customHeight="1" thickTop="1" x14ac:dyDescent="0.2">
      <c r="B28" s="33"/>
      <c r="C28" s="34"/>
      <c r="D28" s="34"/>
      <c r="E28" s="34"/>
      <c r="F28" s="34"/>
      <c r="G28" s="34"/>
      <c r="H28" s="35"/>
      <c r="I28" s="35"/>
      <c r="J28" s="35"/>
      <c r="K28" s="35"/>
      <c r="L28" s="35"/>
      <c r="M28" s="35"/>
      <c r="N28" s="35"/>
      <c r="O28" s="35"/>
      <c r="P28" s="36"/>
      <c r="Q28" s="37"/>
      <c r="R28" s="38" t="s">
        <v>83</v>
      </c>
      <c r="S28" s="22" t="s">
        <v>84</v>
      </c>
      <c r="T28" s="38" t="s">
        <v>85</v>
      </c>
      <c r="U28" s="22" t="s">
        <v>86</v>
      </c>
    </row>
    <row r="29" spans="1:22" ht="26.25" customHeight="1" thickBot="1" x14ac:dyDescent="0.25">
      <c r="B29" s="39"/>
      <c r="C29" s="40"/>
      <c r="D29" s="40"/>
      <c r="E29" s="40"/>
      <c r="F29" s="40"/>
      <c r="G29" s="40"/>
      <c r="H29" s="41"/>
      <c r="I29" s="41"/>
      <c r="J29" s="41"/>
      <c r="K29" s="41"/>
      <c r="L29" s="41"/>
      <c r="M29" s="41"/>
      <c r="N29" s="41"/>
      <c r="O29" s="41"/>
      <c r="P29" s="42"/>
      <c r="Q29" s="43"/>
      <c r="R29" s="44" t="s">
        <v>87</v>
      </c>
      <c r="S29" s="43" t="s">
        <v>87</v>
      </c>
      <c r="T29" s="43" t="s">
        <v>87</v>
      </c>
      <c r="U29" s="43" t="s">
        <v>88</v>
      </c>
    </row>
    <row r="30" spans="1:22" ht="13.5" customHeight="1" thickBot="1" x14ac:dyDescent="0.25">
      <c r="B30" s="85" t="s">
        <v>89</v>
      </c>
      <c r="C30" s="86"/>
      <c r="D30" s="86"/>
      <c r="E30" s="45"/>
      <c r="F30" s="45"/>
      <c r="G30" s="45"/>
      <c r="H30" s="46"/>
      <c r="I30" s="46"/>
      <c r="J30" s="46"/>
      <c r="K30" s="46"/>
      <c r="L30" s="46"/>
      <c r="M30" s="46"/>
      <c r="N30" s="46"/>
      <c r="O30" s="46"/>
      <c r="P30" s="47"/>
      <c r="Q30" s="47"/>
      <c r="R30" s="48">
        <v>3330</v>
      </c>
      <c r="S30" s="48">
        <v>1095</v>
      </c>
      <c r="T30" s="48">
        <v>55.363096579999997</v>
      </c>
      <c r="U30" s="49">
        <f>+IF(ISERR(T30/S30*100),"N/A",T30/S30*100)</f>
        <v>5.0559905552511415</v>
      </c>
    </row>
    <row r="31" spans="1:22" ht="13.5" customHeight="1" thickBot="1" x14ac:dyDescent="0.25">
      <c r="B31" s="87" t="s">
        <v>90</v>
      </c>
      <c r="C31" s="88"/>
      <c r="D31" s="88"/>
      <c r="E31" s="50"/>
      <c r="F31" s="50"/>
      <c r="G31" s="50"/>
      <c r="H31" s="51"/>
      <c r="I31" s="51"/>
      <c r="J31" s="51"/>
      <c r="K31" s="51"/>
      <c r="L31" s="51"/>
      <c r="M31" s="51"/>
      <c r="N31" s="51"/>
      <c r="O31" s="51"/>
      <c r="P31" s="52"/>
      <c r="Q31" s="52"/>
      <c r="R31" s="48">
        <v>3311.5129653399999</v>
      </c>
      <c r="S31" s="48">
        <v>56.510594399999988</v>
      </c>
      <c r="T31" s="48">
        <v>55.363096579999997</v>
      </c>
      <c r="U31" s="49">
        <f>+IF(ISERR(T31/S31*100),"N/A",T31/S31*100)</f>
        <v>97.969411165846822</v>
      </c>
    </row>
    <row r="32" spans="1:22" ht="14.85" customHeight="1" thickTop="1" thickBot="1" x14ac:dyDescent="0.25">
      <c r="B32" s="8" t="s">
        <v>91</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81" t="s">
        <v>92</v>
      </c>
      <c r="C33" s="82"/>
      <c r="D33" s="82"/>
      <c r="E33" s="82"/>
      <c r="F33" s="82"/>
      <c r="G33" s="82"/>
      <c r="H33" s="82"/>
      <c r="I33" s="82"/>
      <c r="J33" s="82"/>
      <c r="K33" s="82"/>
      <c r="L33" s="82"/>
      <c r="M33" s="82"/>
      <c r="N33" s="82"/>
      <c r="O33" s="82"/>
      <c r="P33" s="82"/>
      <c r="Q33" s="82"/>
      <c r="R33" s="82"/>
      <c r="S33" s="82"/>
      <c r="T33" s="82"/>
      <c r="U33" s="83"/>
    </row>
    <row r="34" spans="2:21" ht="67.5" customHeight="1" x14ac:dyDescent="0.2">
      <c r="B34" s="75" t="s">
        <v>877</v>
      </c>
      <c r="C34" s="76"/>
      <c r="D34" s="76"/>
      <c r="E34" s="76"/>
      <c r="F34" s="76"/>
      <c r="G34" s="76"/>
      <c r="H34" s="76"/>
      <c r="I34" s="76"/>
      <c r="J34" s="76"/>
      <c r="K34" s="76"/>
      <c r="L34" s="76"/>
      <c r="M34" s="76"/>
      <c r="N34" s="76"/>
      <c r="O34" s="76"/>
      <c r="P34" s="76"/>
      <c r="Q34" s="76"/>
      <c r="R34" s="76"/>
      <c r="S34" s="76"/>
      <c r="T34" s="76"/>
      <c r="U34" s="77"/>
    </row>
    <row r="35" spans="2:21" ht="67.5" customHeight="1" x14ac:dyDescent="0.2">
      <c r="B35" s="75" t="s">
        <v>878</v>
      </c>
      <c r="C35" s="76"/>
      <c r="D35" s="76"/>
      <c r="E35" s="76"/>
      <c r="F35" s="76"/>
      <c r="G35" s="76"/>
      <c r="H35" s="76"/>
      <c r="I35" s="76"/>
      <c r="J35" s="76"/>
      <c r="K35" s="76"/>
      <c r="L35" s="76"/>
      <c r="M35" s="76"/>
      <c r="N35" s="76"/>
      <c r="O35" s="76"/>
      <c r="P35" s="76"/>
      <c r="Q35" s="76"/>
      <c r="R35" s="76"/>
      <c r="S35" s="76"/>
      <c r="T35" s="76"/>
      <c r="U35" s="77"/>
    </row>
    <row r="36" spans="2:21" ht="67.5" customHeight="1" x14ac:dyDescent="0.2">
      <c r="B36" s="75" t="s">
        <v>879</v>
      </c>
      <c r="C36" s="76"/>
      <c r="D36" s="76"/>
      <c r="E36" s="76"/>
      <c r="F36" s="76"/>
      <c r="G36" s="76"/>
      <c r="H36" s="76"/>
      <c r="I36" s="76"/>
      <c r="J36" s="76"/>
      <c r="K36" s="76"/>
      <c r="L36" s="76"/>
      <c r="M36" s="76"/>
      <c r="N36" s="76"/>
      <c r="O36" s="76"/>
      <c r="P36" s="76"/>
      <c r="Q36" s="76"/>
      <c r="R36" s="76"/>
      <c r="S36" s="76"/>
      <c r="T36" s="76"/>
      <c r="U36" s="77"/>
    </row>
    <row r="37" spans="2:21" ht="67.5" customHeight="1" x14ac:dyDescent="0.2">
      <c r="B37" s="75" t="s">
        <v>880</v>
      </c>
      <c r="C37" s="76"/>
      <c r="D37" s="76"/>
      <c r="E37" s="76"/>
      <c r="F37" s="76"/>
      <c r="G37" s="76"/>
      <c r="H37" s="76"/>
      <c r="I37" s="76"/>
      <c r="J37" s="76"/>
      <c r="K37" s="76"/>
      <c r="L37" s="76"/>
      <c r="M37" s="76"/>
      <c r="N37" s="76"/>
      <c r="O37" s="76"/>
      <c r="P37" s="76"/>
      <c r="Q37" s="76"/>
      <c r="R37" s="76"/>
      <c r="S37" s="76"/>
      <c r="T37" s="76"/>
      <c r="U37" s="77"/>
    </row>
    <row r="38" spans="2:21" ht="67.5" customHeight="1" x14ac:dyDescent="0.2">
      <c r="B38" s="75" t="s">
        <v>881</v>
      </c>
      <c r="C38" s="76"/>
      <c r="D38" s="76"/>
      <c r="E38" s="76"/>
      <c r="F38" s="76"/>
      <c r="G38" s="76"/>
      <c r="H38" s="76"/>
      <c r="I38" s="76"/>
      <c r="J38" s="76"/>
      <c r="K38" s="76"/>
      <c r="L38" s="76"/>
      <c r="M38" s="76"/>
      <c r="N38" s="76"/>
      <c r="O38" s="76"/>
      <c r="P38" s="76"/>
      <c r="Q38" s="76"/>
      <c r="R38" s="76"/>
      <c r="S38" s="76"/>
      <c r="T38" s="76"/>
      <c r="U38" s="77"/>
    </row>
    <row r="39" spans="2:21" ht="67.5" customHeight="1" thickBot="1" x14ac:dyDescent="0.25">
      <c r="B39" s="78" t="s">
        <v>882</v>
      </c>
      <c r="C39" s="79"/>
      <c r="D39" s="79"/>
      <c r="E39" s="79"/>
      <c r="F39" s="79"/>
      <c r="G39" s="79"/>
      <c r="H39" s="79"/>
      <c r="I39" s="79"/>
      <c r="J39" s="79"/>
      <c r="K39" s="79"/>
      <c r="L39" s="79"/>
      <c r="M39" s="79"/>
      <c r="N39" s="79"/>
      <c r="O39" s="79"/>
      <c r="P39" s="79"/>
      <c r="Q39" s="79"/>
      <c r="R39" s="79"/>
      <c r="S39" s="79"/>
      <c r="T39" s="79"/>
      <c r="U39" s="80"/>
    </row>
  </sheetData>
  <mergeCells count="52">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B36:U36"/>
    <mergeCell ref="B37:U37"/>
    <mergeCell ref="B38:U38"/>
    <mergeCell ref="B39:U39"/>
    <mergeCell ref="B30:D30"/>
    <mergeCell ref="B31:D31"/>
    <mergeCell ref="B33:U33"/>
    <mergeCell ref="B34:U34"/>
    <mergeCell ref="B35:U35"/>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view="pageBreakPreview" zoomScale="80" zoomScaleNormal="80" zoomScaleSheetLayoutView="80" workbookViewId="0">
      <selection activeCell="B4" sqref="B4"/>
    </sheetView>
  </sheetViews>
  <sheetFormatPr baseColWidth="10" defaultColWidth="10" defaultRowHeight="12.75" x14ac:dyDescent="0.2"/>
  <cols>
    <col min="1" max="1" width="3.5" style="1" customWidth="1"/>
    <col min="2" max="2" width="17" style="1" customWidth="1"/>
    <col min="3" max="3" width="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883</v>
      </c>
      <c r="D4" s="121" t="s">
        <v>884</v>
      </c>
      <c r="E4" s="121"/>
      <c r="F4" s="121"/>
      <c r="G4" s="121"/>
      <c r="H4" s="121"/>
      <c r="I4" s="14"/>
      <c r="J4" s="15" t="s">
        <v>10</v>
      </c>
      <c r="K4" s="16" t="s">
        <v>11</v>
      </c>
      <c r="L4" s="122" t="s">
        <v>12</v>
      </c>
      <c r="M4" s="122"/>
      <c r="N4" s="122"/>
      <c r="O4" s="122"/>
      <c r="P4" s="15" t="s">
        <v>13</v>
      </c>
      <c r="Q4" s="122" t="s">
        <v>885</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944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959</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347</v>
      </c>
      <c r="Q15" s="90"/>
      <c r="R15" s="21"/>
      <c r="S15" s="20" t="s">
        <v>23</v>
      </c>
      <c r="T15" s="90" t="s">
        <v>886</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108" customHeight="1" thickTop="1" thickBot="1" x14ac:dyDescent="0.25">
      <c r="A20" s="25"/>
      <c r="B20" s="26" t="s">
        <v>39</v>
      </c>
      <c r="C20" s="89" t="s">
        <v>887</v>
      </c>
      <c r="D20" s="89"/>
      <c r="E20" s="89"/>
      <c r="F20" s="89"/>
      <c r="G20" s="89"/>
      <c r="H20" s="89"/>
      <c r="I20" s="89" t="s">
        <v>888</v>
      </c>
      <c r="J20" s="89"/>
      <c r="K20" s="89"/>
      <c r="L20" s="89" t="s">
        <v>889</v>
      </c>
      <c r="M20" s="89"/>
      <c r="N20" s="89"/>
      <c r="O20" s="89"/>
      <c r="P20" s="27" t="s">
        <v>890</v>
      </c>
      <c r="Q20" s="27" t="s">
        <v>44</v>
      </c>
      <c r="R20" s="27">
        <v>80</v>
      </c>
      <c r="S20" s="27" t="s">
        <v>45</v>
      </c>
      <c r="T20" s="27" t="s">
        <v>45</v>
      </c>
      <c r="U20" s="28" t="str">
        <f t="shared" ref="U20:U26" si="0">IF(ISERR(T20/S20*100),"N/A",T20/S20*100)</f>
        <v>N/A</v>
      </c>
    </row>
    <row r="21" spans="1:22" ht="108" customHeight="1" thickTop="1" thickBot="1" x14ac:dyDescent="0.25">
      <c r="A21" s="25"/>
      <c r="B21" s="26" t="s">
        <v>46</v>
      </c>
      <c r="C21" s="89" t="s">
        <v>891</v>
      </c>
      <c r="D21" s="89"/>
      <c r="E21" s="89"/>
      <c r="F21" s="89"/>
      <c r="G21" s="89"/>
      <c r="H21" s="89"/>
      <c r="I21" s="89" t="s">
        <v>892</v>
      </c>
      <c r="J21" s="89"/>
      <c r="K21" s="89"/>
      <c r="L21" s="89" t="s">
        <v>893</v>
      </c>
      <c r="M21" s="89"/>
      <c r="N21" s="89"/>
      <c r="O21" s="89"/>
      <c r="P21" s="27" t="s">
        <v>894</v>
      </c>
      <c r="Q21" s="27" t="s">
        <v>44</v>
      </c>
      <c r="R21" s="27">
        <v>90</v>
      </c>
      <c r="S21" s="27" t="s">
        <v>45</v>
      </c>
      <c r="T21" s="27" t="s">
        <v>45</v>
      </c>
      <c r="U21" s="28" t="str">
        <f t="shared" si="0"/>
        <v>N/A</v>
      </c>
    </row>
    <row r="22" spans="1:22" ht="108" customHeight="1" thickTop="1" x14ac:dyDescent="0.2">
      <c r="A22" s="25"/>
      <c r="B22" s="26" t="s">
        <v>51</v>
      </c>
      <c r="C22" s="89" t="s">
        <v>895</v>
      </c>
      <c r="D22" s="89"/>
      <c r="E22" s="89"/>
      <c r="F22" s="89"/>
      <c r="G22" s="89"/>
      <c r="H22" s="89"/>
      <c r="I22" s="89" t="s">
        <v>896</v>
      </c>
      <c r="J22" s="89"/>
      <c r="K22" s="89"/>
      <c r="L22" s="89" t="s">
        <v>897</v>
      </c>
      <c r="M22" s="89"/>
      <c r="N22" s="89"/>
      <c r="O22" s="89"/>
      <c r="P22" s="27" t="s">
        <v>898</v>
      </c>
      <c r="Q22" s="27" t="s">
        <v>44</v>
      </c>
      <c r="R22" s="27">
        <v>100</v>
      </c>
      <c r="S22" s="27" t="s">
        <v>45</v>
      </c>
      <c r="T22" s="27" t="s">
        <v>45</v>
      </c>
      <c r="U22" s="28" t="str">
        <f t="shared" si="0"/>
        <v>N/A</v>
      </c>
    </row>
    <row r="23" spans="1:22" ht="108" customHeight="1" x14ac:dyDescent="0.2">
      <c r="A23" s="25"/>
      <c r="B23" s="29" t="s">
        <v>57</v>
      </c>
      <c r="C23" s="84" t="s">
        <v>899</v>
      </c>
      <c r="D23" s="84"/>
      <c r="E23" s="84"/>
      <c r="F23" s="84"/>
      <c r="G23" s="84"/>
      <c r="H23" s="84"/>
      <c r="I23" s="84" t="s">
        <v>900</v>
      </c>
      <c r="J23" s="84"/>
      <c r="K23" s="84"/>
      <c r="L23" s="84" t="s">
        <v>901</v>
      </c>
      <c r="M23" s="84"/>
      <c r="N23" s="84"/>
      <c r="O23" s="84"/>
      <c r="P23" s="30" t="s">
        <v>902</v>
      </c>
      <c r="Q23" s="30" t="s">
        <v>73</v>
      </c>
      <c r="R23" s="30">
        <v>100</v>
      </c>
      <c r="S23" s="30" t="s">
        <v>45</v>
      </c>
      <c r="T23" s="30" t="s">
        <v>45</v>
      </c>
      <c r="U23" s="31" t="str">
        <f t="shared" si="0"/>
        <v>N/A</v>
      </c>
    </row>
    <row r="24" spans="1:22" ht="75" customHeight="1" thickBot="1" x14ac:dyDescent="0.25">
      <c r="A24" s="25"/>
      <c r="B24" s="29" t="s">
        <v>57</v>
      </c>
      <c r="C24" s="84" t="s">
        <v>903</v>
      </c>
      <c r="D24" s="84"/>
      <c r="E24" s="84"/>
      <c r="F24" s="84"/>
      <c r="G24" s="84"/>
      <c r="H24" s="84"/>
      <c r="I24" s="84" t="s">
        <v>904</v>
      </c>
      <c r="J24" s="84"/>
      <c r="K24" s="84"/>
      <c r="L24" s="84" t="s">
        <v>905</v>
      </c>
      <c r="M24" s="84"/>
      <c r="N24" s="84"/>
      <c r="O24" s="84"/>
      <c r="P24" s="30" t="s">
        <v>906</v>
      </c>
      <c r="Q24" s="30" t="s">
        <v>73</v>
      </c>
      <c r="R24" s="30">
        <v>100</v>
      </c>
      <c r="S24" s="30" t="s">
        <v>45</v>
      </c>
      <c r="T24" s="30" t="s">
        <v>45</v>
      </c>
      <c r="U24" s="31" t="str">
        <f t="shared" si="0"/>
        <v>N/A</v>
      </c>
    </row>
    <row r="25" spans="1:22" ht="75" customHeight="1" thickTop="1" x14ac:dyDescent="0.2">
      <c r="A25" s="25"/>
      <c r="B25" s="26" t="s">
        <v>63</v>
      </c>
      <c r="C25" s="89" t="s">
        <v>907</v>
      </c>
      <c r="D25" s="89"/>
      <c r="E25" s="89"/>
      <c r="F25" s="89"/>
      <c r="G25" s="89"/>
      <c r="H25" s="89"/>
      <c r="I25" s="89" t="s">
        <v>908</v>
      </c>
      <c r="J25" s="89"/>
      <c r="K25" s="89"/>
      <c r="L25" s="89" t="s">
        <v>909</v>
      </c>
      <c r="M25" s="89"/>
      <c r="N25" s="89"/>
      <c r="O25" s="89"/>
      <c r="P25" s="27" t="s">
        <v>910</v>
      </c>
      <c r="Q25" s="27" t="s">
        <v>73</v>
      </c>
      <c r="R25" s="54">
        <v>1</v>
      </c>
      <c r="S25" s="54" t="s">
        <v>45</v>
      </c>
      <c r="T25" s="54" t="s">
        <v>45</v>
      </c>
      <c r="U25" s="28" t="str">
        <f t="shared" si="0"/>
        <v>N/A</v>
      </c>
    </row>
    <row r="26" spans="1:22" ht="75" customHeight="1" thickBot="1" x14ac:dyDescent="0.25">
      <c r="A26" s="25"/>
      <c r="B26" s="29" t="s">
        <v>57</v>
      </c>
      <c r="C26" s="84" t="s">
        <v>911</v>
      </c>
      <c r="D26" s="84"/>
      <c r="E26" s="84"/>
      <c r="F26" s="84"/>
      <c r="G26" s="84"/>
      <c r="H26" s="84"/>
      <c r="I26" s="84" t="s">
        <v>912</v>
      </c>
      <c r="J26" s="84"/>
      <c r="K26" s="84"/>
      <c r="L26" s="84" t="s">
        <v>913</v>
      </c>
      <c r="M26" s="84"/>
      <c r="N26" s="84"/>
      <c r="O26" s="84"/>
      <c r="P26" s="30" t="s">
        <v>914</v>
      </c>
      <c r="Q26" s="30" t="s">
        <v>73</v>
      </c>
      <c r="R26" s="30">
        <v>100</v>
      </c>
      <c r="S26" s="30" t="s">
        <v>45</v>
      </c>
      <c r="T26" s="30" t="s">
        <v>45</v>
      </c>
      <c r="U26" s="31" t="str">
        <f t="shared" si="0"/>
        <v>N/A</v>
      </c>
    </row>
    <row r="27" spans="1:22" ht="22.5" customHeight="1" thickTop="1" thickBot="1" x14ac:dyDescent="0.25">
      <c r="B27" s="8" t="s">
        <v>82</v>
      </c>
      <c r="C27" s="9"/>
      <c r="D27" s="9"/>
      <c r="E27" s="9"/>
      <c r="F27" s="9"/>
      <c r="G27" s="9"/>
      <c r="H27" s="10"/>
      <c r="I27" s="10"/>
      <c r="J27" s="10"/>
      <c r="K27" s="10"/>
      <c r="L27" s="10"/>
      <c r="M27" s="10"/>
      <c r="N27" s="10"/>
      <c r="O27" s="10"/>
      <c r="P27" s="10"/>
      <c r="Q27" s="10"/>
      <c r="R27" s="10"/>
      <c r="S27" s="10"/>
      <c r="T27" s="10"/>
      <c r="U27" s="11"/>
      <c r="V27" s="32"/>
    </row>
    <row r="28" spans="1:22" ht="26.25" customHeight="1" thickTop="1" x14ac:dyDescent="0.2">
      <c r="B28" s="33"/>
      <c r="C28" s="34"/>
      <c r="D28" s="34"/>
      <c r="E28" s="34"/>
      <c r="F28" s="34"/>
      <c r="G28" s="34"/>
      <c r="H28" s="35"/>
      <c r="I28" s="35"/>
      <c r="J28" s="35"/>
      <c r="K28" s="35"/>
      <c r="L28" s="35"/>
      <c r="M28" s="35"/>
      <c r="N28" s="35"/>
      <c r="O28" s="35"/>
      <c r="P28" s="36"/>
      <c r="Q28" s="37"/>
      <c r="R28" s="38" t="s">
        <v>83</v>
      </c>
      <c r="S28" s="22" t="s">
        <v>84</v>
      </c>
      <c r="T28" s="38" t="s">
        <v>85</v>
      </c>
      <c r="U28" s="22" t="s">
        <v>86</v>
      </c>
    </row>
    <row r="29" spans="1:22" ht="26.25" customHeight="1" thickBot="1" x14ac:dyDescent="0.25">
      <c r="B29" s="39"/>
      <c r="C29" s="40"/>
      <c r="D29" s="40"/>
      <c r="E29" s="40"/>
      <c r="F29" s="40"/>
      <c r="G29" s="40"/>
      <c r="H29" s="41"/>
      <c r="I29" s="41"/>
      <c r="J29" s="41"/>
      <c r="K29" s="41"/>
      <c r="L29" s="41"/>
      <c r="M29" s="41"/>
      <c r="N29" s="41"/>
      <c r="O29" s="41"/>
      <c r="P29" s="42"/>
      <c r="Q29" s="43"/>
      <c r="R29" s="44" t="s">
        <v>87</v>
      </c>
      <c r="S29" s="43" t="s">
        <v>87</v>
      </c>
      <c r="T29" s="43" t="s">
        <v>87</v>
      </c>
      <c r="U29" s="43" t="s">
        <v>88</v>
      </c>
    </row>
    <row r="30" spans="1:22" ht="13.5" customHeight="1" thickBot="1" x14ac:dyDescent="0.25">
      <c r="B30" s="85" t="s">
        <v>89</v>
      </c>
      <c r="C30" s="86"/>
      <c r="D30" s="86"/>
      <c r="E30" s="45"/>
      <c r="F30" s="45"/>
      <c r="G30" s="45"/>
      <c r="H30" s="46"/>
      <c r="I30" s="46"/>
      <c r="J30" s="46"/>
      <c r="K30" s="46"/>
      <c r="L30" s="46"/>
      <c r="M30" s="46"/>
      <c r="N30" s="46"/>
      <c r="O30" s="46"/>
      <c r="P30" s="47"/>
      <c r="Q30" s="47"/>
      <c r="R30" s="48">
        <v>2510.1350649999999</v>
      </c>
      <c r="S30" s="48">
        <v>0</v>
      </c>
      <c r="T30" s="48">
        <v>433.03110990999994</v>
      </c>
      <c r="U30" s="49" t="str">
        <f>+IF(ISERR(T30/S30*100),"N/A",T30/S30*100)</f>
        <v>N/A</v>
      </c>
    </row>
    <row r="31" spans="1:22" ht="13.5" customHeight="1" thickBot="1" x14ac:dyDescent="0.25">
      <c r="B31" s="87" t="s">
        <v>90</v>
      </c>
      <c r="C31" s="88"/>
      <c r="D31" s="88"/>
      <c r="E31" s="50"/>
      <c r="F31" s="50"/>
      <c r="G31" s="50"/>
      <c r="H31" s="51"/>
      <c r="I31" s="51"/>
      <c r="J31" s="51"/>
      <c r="K31" s="51"/>
      <c r="L31" s="51"/>
      <c r="M31" s="51"/>
      <c r="N31" s="51"/>
      <c r="O31" s="51"/>
      <c r="P31" s="52"/>
      <c r="Q31" s="52"/>
      <c r="R31" s="48">
        <v>2510.1350649999999</v>
      </c>
      <c r="S31" s="48">
        <v>433.03110991</v>
      </c>
      <c r="T31" s="48">
        <v>433.03110990999994</v>
      </c>
      <c r="U31" s="49">
        <f>+IF(ISERR(T31/S31*100),"N/A",T31/S31*100)</f>
        <v>99.999999999999986</v>
      </c>
    </row>
    <row r="32" spans="1:22" ht="14.85" customHeight="1" thickTop="1" thickBot="1" x14ac:dyDescent="0.25">
      <c r="B32" s="8" t="s">
        <v>91</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81" t="s">
        <v>92</v>
      </c>
      <c r="C33" s="82"/>
      <c r="D33" s="82"/>
      <c r="E33" s="82"/>
      <c r="F33" s="82"/>
      <c r="G33" s="82"/>
      <c r="H33" s="82"/>
      <c r="I33" s="82"/>
      <c r="J33" s="82"/>
      <c r="K33" s="82"/>
      <c r="L33" s="82"/>
      <c r="M33" s="82"/>
      <c r="N33" s="82"/>
      <c r="O33" s="82"/>
      <c r="P33" s="82"/>
      <c r="Q33" s="82"/>
      <c r="R33" s="82"/>
      <c r="S33" s="82"/>
      <c r="T33" s="82"/>
      <c r="U33" s="83"/>
    </row>
  </sheetData>
  <mergeCells count="46">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B30:D30"/>
    <mergeCell ref="B31:D31"/>
    <mergeCell ref="B33:U33"/>
    <mergeCell ref="C25:H25"/>
    <mergeCell ref="I25:K25"/>
    <mergeCell ref="L25:O25"/>
    <mergeCell ref="C26:H26"/>
    <mergeCell ref="I26:K26"/>
    <mergeCell ref="L26:O26"/>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view="pageBreakPreview" zoomScale="80" zoomScaleNormal="80" zoomScaleSheetLayoutView="80" workbookViewId="0">
      <selection activeCell="N15" sqref="N15"/>
    </sheetView>
  </sheetViews>
  <sheetFormatPr baseColWidth="10" defaultColWidth="10" defaultRowHeight="12.75" x14ac:dyDescent="0.2"/>
  <cols>
    <col min="1" max="1" width="3.5" style="1" customWidth="1"/>
    <col min="2" max="2" width="16.125" style="1" customWidth="1"/>
    <col min="3" max="3" width="9.3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0" t="s">
        <v>0</v>
      </c>
      <c r="C1" s="120"/>
      <c r="D1" s="120"/>
      <c r="E1" s="120"/>
      <c r="F1" s="120"/>
      <c r="G1" s="120"/>
      <c r="H1" s="120"/>
      <c r="I1" s="120"/>
      <c r="J1" s="120"/>
      <c r="K1" s="120"/>
      <c r="L1" s="12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915</v>
      </c>
      <c r="D4" s="121" t="s">
        <v>916</v>
      </c>
      <c r="E4" s="121"/>
      <c r="F4" s="121"/>
      <c r="G4" s="121"/>
      <c r="H4" s="121"/>
      <c r="I4" s="14"/>
      <c r="J4" s="15" t="s">
        <v>10</v>
      </c>
      <c r="K4" s="16" t="s">
        <v>11</v>
      </c>
      <c r="L4" s="122" t="s">
        <v>12</v>
      </c>
      <c r="M4" s="122"/>
      <c r="N4" s="122"/>
      <c r="O4" s="122"/>
      <c r="P4" s="15" t="s">
        <v>13</v>
      </c>
      <c r="Q4" s="122" t="s">
        <v>917</v>
      </c>
      <c r="R4" s="122"/>
      <c r="S4" s="15" t="s">
        <v>15</v>
      </c>
      <c r="T4" s="122"/>
      <c r="U4" s="123"/>
    </row>
    <row r="5" spans="1:34" ht="15.75" thickTop="1" thickBot="1" x14ac:dyDescent="0.25">
      <c r="B5" s="8" t="s">
        <v>939</v>
      </c>
      <c r="C5" s="9"/>
      <c r="D5" s="9"/>
      <c r="E5" s="9"/>
      <c r="F5" s="9"/>
      <c r="G5" s="9"/>
      <c r="H5" s="10"/>
      <c r="I5" s="10"/>
      <c r="J5" s="10"/>
      <c r="K5" s="10"/>
      <c r="L5" s="10"/>
      <c r="M5" s="10"/>
      <c r="N5" s="10"/>
      <c r="O5" s="10"/>
      <c r="P5" s="10"/>
      <c r="Q5" s="10"/>
      <c r="R5" s="10"/>
      <c r="S5" s="10"/>
      <c r="T5" s="10"/>
      <c r="U5" s="11"/>
    </row>
    <row r="6" spans="1:34" ht="14.25" thickTop="1" thickBot="1" x14ac:dyDescent="0.25">
      <c r="B6" s="117" t="s">
        <v>940</v>
      </c>
      <c r="C6" s="118"/>
      <c r="D6" s="118"/>
      <c r="E6" s="118"/>
      <c r="F6" s="118"/>
      <c r="G6" s="118"/>
      <c r="H6" s="118"/>
      <c r="I6" s="118"/>
      <c r="J6" s="118"/>
      <c r="K6" s="118"/>
      <c r="L6" s="118"/>
      <c r="M6" s="118"/>
      <c r="N6" s="118"/>
      <c r="O6" s="118"/>
      <c r="P6" s="118"/>
      <c r="Q6" s="118"/>
      <c r="R6" s="118"/>
      <c r="S6" s="118"/>
      <c r="T6" s="118"/>
      <c r="U6" s="119"/>
    </row>
    <row r="7" spans="1:34" ht="14.25" x14ac:dyDescent="0.2">
      <c r="B7" s="55" t="s">
        <v>941</v>
      </c>
      <c r="C7" s="56"/>
      <c r="D7" s="56"/>
      <c r="E7" s="56"/>
      <c r="F7" s="56"/>
      <c r="G7" s="56"/>
      <c r="H7" s="56"/>
      <c r="I7" s="56"/>
      <c r="J7" s="56"/>
      <c r="K7" s="56"/>
      <c r="L7" s="56"/>
      <c r="M7" s="56"/>
      <c r="N7" s="56"/>
      <c r="O7" s="56"/>
      <c r="P7" s="56"/>
      <c r="Q7" s="56"/>
      <c r="R7" s="56"/>
      <c r="S7" s="56"/>
      <c r="T7" s="56"/>
      <c r="U7" s="57"/>
    </row>
    <row r="8" spans="1:34" x14ac:dyDescent="0.2">
      <c r="B8" s="58" t="s">
        <v>942</v>
      </c>
      <c r="C8" s="59"/>
      <c r="D8" s="59"/>
      <c r="E8" s="59"/>
      <c r="F8" s="59"/>
      <c r="G8" s="59"/>
      <c r="H8" s="59"/>
      <c r="I8" s="59"/>
      <c r="J8" s="59"/>
      <c r="K8" s="59"/>
      <c r="L8" s="59"/>
      <c r="M8" s="59"/>
      <c r="N8" s="59"/>
      <c r="O8" s="59"/>
      <c r="P8" s="59"/>
      <c r="Q8" s="59"/>
      <c r="R8" s="59"/>
      <c r="S8" s="59"/>
      <c r="T8" s="59"/>
      <c r="U8" s="60"/>
    </row>
    <row r="9" spans="1:34" ht="14.25" x14ac:dyDescent="0.2">
      <c r="B9" s="61"/>
      <c r="C9" s="62" t="s">
        <v>943</v>
      </c>
      <c r="D9" s="62"/>
      <c r="E9" s="62"/>
      <c r="F9" s="62"/>
      <c r="G9" s="62"/>
      <c r="H9" s="62"/>
      <c r="I9" s="62"/>
      <c r="J9" s="62"/>
      <c r="K9" s="62"/>
      <c r="L9" s="62"/>
      <c r="M9" s="62"/>
      <c r="N9" s="62"/>
      <c r="O9" s="62"/>
      <c r="P9" s="62"/>
      <c r="Q9" s="62"/>
      <c r="R9" s="62"/>
      <c r="S9" s="62"/>
      <c r="T9" s="62"/>
      <c r="U9" s="63"/>
    </row>
    <row r="10" spans="1:34" x14ac:dyDescent="0.2">
      <c r="B10" s="58"/>
      <c r="C10" s="59" t="s">
        <v>944</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945</v>
      </c>
      <c r="E11" s="62"/>
      <c r="F11" s="62"/>
      <c r="G11" s="62"/>
      <c r="H11" s="62"/>
      <c r="I11" s="62"/>
      <c r="J11" s="62"/>
      <c r="K11" s="62"/>
      <c r="L11" s="62"/>
      <c r="M11" s="62"/>
      <c r="N11" s="62"/>
      <c r="O11" s="62"/>
      <c r="P11" s="62"/>
      <c r="Q11" s="62"/>
      <c r="R11" s="62"/>
      <c r="S11" s="62"/>
      <c r="T11" s="62"/>
      <c r="U11" s="63"/>
    </row>
    <row r="12" spans="1:34" x14ac:dyDescent="0.2">
      <c r="B12" s="58"/>
      <c r="C12" s="59"/>
      <c r="D12" s="59" t="s">
        <v>958</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17</v>
      </c>
      <c r="C15" s="90" t="s">
        <v>18</v>
      </c>
      <c r="D15" s="90"/>
      <c r="E15" s="90"/>
      <c r="F15" s="90"/>
      <c r="G15" s="90"/>
      <c r="H15" s="18"/>
      <c r="I15" s="18"/>
      <c r="J15" s="18" t="s">
        <v>19</v>
      </c>
      <c r="K15" s="90" t="s">
        <v>20</v>
      </c>
      <c r="L15" s="90"/>
      <c r="M15" s="90"/>
      <c r="N15" s="19"/>
      <c r="O15" s="20" t="s">
        <v>21</v>
      </c>
      <c r="P15" s="90" t="s">
        <v>22</v>
      </c>
      <c r="Q15" s="90"/>
      <c r="R15" s="21"/>
      <c r="S15" s="20" t="s">
        <v>23</v>
      </c>
      <c r="T15" s="90" t="s">
        <v>24</v>
      </c>
      <c r="U15" s="9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2" t="s">
        <v>26</v>
      </c>
      <c r="C17" s="95" t="s">
        <v>27</v>
      </c>
      <c r="D17" s="95"/>
      <c r="E17" s="95"/>
      <c r="F17" s="95"/>
      <c r="G17" s="95"/>
      <c r="H17" s="96"/>
      <c r="I17" s="101" t="s">
        <v>28</v>
      </c>
      <c r="J17" s="102"/>
      <c r="K17" s="102"/>
      <c r="L17" s="102"/>
      <c r="M17" s="102"/>
      <c r="N17" s="102"/>
      <c r="O17" s="102"/>
      <c r="P17" s="102"/>
      <c r="Q17" s="102"/>
      <c r="R17" s="102"/>
      <c r="S17" s="103"/>
      <c r="T17" s="104" t="s">
        <v>29</v>
      </c>
      <c r="U17" s="105"/>
    </row>
    <row r="18" spans="1:22" ht="19.5" customHeight="1" x14ac:dyDescent="0.2">
      <c r="B18" s="93"/>
      <c r="C18" s="97"/>
      <c r="D18" s="97"/>
      <c r="E18" s="97"/>
      <c r="F18" s="97"/>
      <c r="G18" s="97"/>
      <c r="H18" s="98"/>
      <c r="I18" s="106" t="s">
        <v>30</v>
      </c>
      <c r="J18" s="107"/>
      <c r="K18" s="107"/>
      <c r="L18" s="107" t="s">
        <v>31</v>
      </c>
      <c r="M18" s="107"/>
      <c r="N18" s="107"/>
      <c r="O18" s="107"/>
      <c r="P18" s="107" t="s">
        <v>32</v>
      </c>
      <c r="Q18" s="107" t="s">
        <v>33</v>
      </c>
      <c r="R18" s="110" t="s">
        <v>34</v>
      </c>
      <c r="S18" s="111"/>
      <c r="T18" s="107" t="s">
        <v>35</v>
      </c>
      <c r="U18" s="112" t="s">
        <v>36</v>
      </c>
    </row>
    <row r="19" spans="1:22" ht="26.25" customHeight="1" thickBot="1" x14ac:dyDescent="0.25">
      <c r="B19" s="94"/>
      <c r="C19" s="99"/>
      <c r="D19" s="99"/>
      <c r="E19" s="99"/>
      <c r="F19" s="99"/>
      <c r="G19" s="99"/>
      <c r="H19" s="100"/>
      <c r="I19" s="108"/>
      <c r="J19" s="109"/>
      <c r="K19" s="109"/>
      <c r="L19" s="109"/>
      <c r="M19" s="109"/>
      <c r="N19" s="109"/>
      <c r="O19" s="109"/>
      <c r="P19" s="109"/>
      <c r="Q19" s="109"/>
      <c r="R19" s="23" t="s">
        <v>37</v>
      </c>
      <c r="S19" s="24" t="s">
        <v>38</v>
      </c>
      <c r="T19" s="109"/>
      <c r="U19" s="113"/>
    </row>
    <row r="20" spans="1:22" ht="144.75" customHeight="1" thickTop="1" x14ac:dyDescent="0.2">
      <c r="A20" s="25"/>
      <c r="B20" s="26" t="s">
        <v>39</v>
      </c>
      <c r="C20" s="89" t="s">
        <v>918</v>
      </c>
      <c r="D20" s="89"/>
      <c r="E20" s="89"/>
      <c r="F20" s="89"/>
      <c r="G20" s="89"/>
      <c r="H20" s="89"/>
      <c r="I20" s="89" t="s">
        <v>919</v>
      </c>
      <c r="J20" s="89"/>
      <c r="K20" s="89"/>
      <c r="L20" s="89" t="s">
        <v>920</v>
      </c>
      <c r="M20" s="89"/>
      <c r="N20" s="89"/>
      <c r="O20" s="89"/>
      <c r="P20" s="27" t="s">
        <v>921</v>
      </c>
      <c r="Q20" s="27" t="s">
        <v>319</v>
      </c>
      <c r="R20" s="27">
        <v>1.9</v>
      </c>
      <c r="S20" s="27" t="s">
        <v>45</v>
      </c>
      <c r="T20" s="27" t="s">
        <v>45</v>
      </c>
      <c r="U20" s="28" t="str">
        <f t="shared" ref="U20:U27" si="0">IF(ISERR(T20/S20*100),"N/A",T20/S20*100)</f>
        <v>N/A</v>
      </c>
    </row>
    <row r="21" spans="1:22" ht="75" customHeight="1" thickBot="1" x14ac:dyDescent="0.25">
      <c r="A21" s="25"/>
      <c r="B21" s="29" t="s">
        <v>57</v>
      </c>
      <c r="C21" s="84" t="s">
        <v>57</v>
      </c>
      <c r="D21" s="84"/>
      <c r="E21" s="84"/>
      <c r="F21" s="84"/>
      <c r="G21" s="84"/>
      <c r="H21" s="84"/>
      <c r="I21" s="84" t="s">
        <v>922</v>
      </c>
      <c r="J21" s="84"/>
      <c r="K21" s="84"/>
      <c r="L21" s="84" t="s">
        <v>923</v>
      </c>
      <c r="M21" s="84"/>
      <c r="N21" s="84"/>
      <c r="O21" s="84"/>
      <c r="P21" s="30" t="s">
        <v>921</v>
      </c>
      <c r="Q21" s="30" t="s">
        <v>319</v>
      </c>
      <c r="R21" s="30">
        <v>3.04</v>
      </c>
      <c r="S21" s="30" t="s">
        <v>45</v>
      </c>
      <c r="T21" s="30" t="s">
        <v>45</v>
      </c>
      <c r="U21" s="31" t="str">
        <f t="shared" si="0"/>
        <v>N/A</v>
      </c>
    </row>
    <row r="22" spans="1:22" ht="75" customHeight="1" thickTop="1" x14ac:dyDescent="0.2">
      <c r="A22" s="25"/>
      <c r="B22" s="26" t="s">
        <v>46</v>
      </c>
      <c r="C22" s="89" t="s">
        <v>924</v>
      </c>
      <c r="D22" s="89"/>
      <c r="E22" s="89"/>
      <c r="F22" s="89"/>
      <c r="G22" s="89"/>
      <c r="H22" s="89"/>
      <c r="I22" s="89" t="s">
        <v>925</v>
      </c>
      <c r="J22" s="89"/>
      <c r="K22" s="89"/>
      <c r="L22" s="89" t="s">
        <v>926</v>
      </c>
      <c r="M22" s="89"/>
      <c r="N22" s="89"/>
      <c r="O22" s="89"/>
      <c r="P22" s="27" t="s">
        <v>121</v>
      </c>
      <c r="Q22" s="27" t="s">
        <v>44</v>
      </c>
      <c r="R22" s="27">
        <v>2.9</v>
      </c>
      <c r="S22" s="27" t="s">
        <v>45</v>
      </c>
      <c r="T22" s="27" t="s">
        <v>45</v>
      </c>
      <c r="U22" s="28" t="str">
        <f t="shared" si="0"/>
        <v>N/A</v>
      </c>
    </row>
    <row r="23" spans="1:22" ht="194.25" customHeight="1" thickBot="1" x14ac:dyDescent="0.25">
      <c r="A23" s="25"/>
      <c r="B23" s="29" t="s">
        <v>57</v>
      </c>
      <c r="C23" s="84" t="s">
        <v>57</v>
      </c>
      <c r="D23" s="84"/>
      <c r="E23" s="84"/>
      <c r="F23" s="84"/>
      <c r="G23" s="84"/>
      <c r="H23" s="84"/>
      <c r="I23" s="84" t="s">
        <v>927</v>
      </c>
      <c r="J23" s="84"/>
      <c r="K23" s="84"/>
      <c r="L23" s="84" t="s">
        <v>928</v>
      </c>
      <c r="M23" s="84"/>
      <c r="N23" s="84"/>
      <c r="O23" s="84"/>
      <c r="P23" s="30" t="s">
        <v>121</v>
      </c>
      <c r="Q23" s="30" t="s">
        <v>44</v>
      </c>
      <c r="R23" s="30">
        <v>7.19</v>
      </c>
      <c r="S23" s="30" t="s">
        <v>45</v>
      </c>
      <c r="T23" s="30" t="s">
        <v>45</v>
      </c>
      <c r="U23" s="31" t="str">
        <f t="shared" si="0"/>
        <v>N/A</v>
      </c>
    </row>
    <row r="24" spans="1:22" ht="112.5" customHeight="1" thickTop="1" x14ac:dyDescent="0.2">
      <c r="A24" s="25"/>
      <c r="B24" s="26" t="s">
        <v>51</v>
      </c>
      <c r="C24" s="89" t="s">
        <v>929</v>
      </c>
      <c r="D24" s="89"/>
      <c r="E24" s="89"/>
      <c r="F24" s="89"/>
      <c r="G24" s="89"/>
      <c r="H24" s="89"/>
      <c r="I24" s="89" t="s">
        <v>930</v>
      </c>
      <c r="J24" s="89"/>
      <c r="K24" s="89"/>
      <c r="L24" s="89" t="s">
        <v>931</v>
      </c>
      <c r="M24" s="89"/>
      <c r="N24" s="89"/>
      <c r="O24" s="89"/>
      <c r="P24" s="27" t="s">
        <v>50</v>
      </c>
      <c r="Q24" s="27" t="s">
        <v>73</v>
      </c>
      <c r="R24" s="27">
        <v>31.16</v>
      </c>
      <c r="S24" s="27" t="s">
        <v>45</v>
      </c>
      <c r="T24" s="27" t="s">
        <v>45</v>
      </c>
      <c r="U24" s="28" t="str">
        <f t="shared" si="0"/>
        <v>N/A</v>
      </c>
    </row>
    <row r="25" spans="1:22" ht="112.5" customHeight="1" thickBot="1" x14ac:dyDescent="0.25">
      <c r="A25" s="25"/>
      <c r="B25" s="29" t="s">
        <v>57</v>
      </c>
      <c r="C25" s="84" t="s">
        <v>57</v>
      </c>
      <c r="D25" s="84"/>
      <c r="E25" s="84"/>
      <c r="F25" s="84"/>
      <c r="G25" s="84"/>
      <c r="H25" s="84"/>
      <c r="I25" s="84" t="s">
        <v>932</v>
      </c>
      <c r="J25" s="84"/>
      <c r="K25" s="84"/>
      <c r="L25" s="84" t="s">
        <v>933</v>
      </c>
      <c r="M25" s="84"/>
      <c r="N25" s="84"/>
      <c r="O25" s="84"/>
      <c r="P25" s="30" t="s">
        <v>50</v>
      </c>
      <c r="Q25" s="30" t="s">
        <v>73</v>
      </c>
      <c r="R25" s="30">
        <v>36.549999999999997</v>
      </c>
      <c r="S25" s="30" t="s">
        <v>45</v>
      </c>
      <c r="T25" s="30" t="s">
        <v>45</v>
      </c>
      <c r="U25" s="31" t="str">
        <f t="shared" si="0"/>
        <v>N/A</v>
      </c>
    </row>
    <row r="26" spans="1:22" ht="75" customHeight="1" thickTop="1" x14ac:dyDescent="0.2">
      <c r="A26" s="25"/>
      <c r="B26" s="26" t="s">
        <v>63</v>
      </c>
      <c r="C26" s="89" t="s">
        <v>934</v>
      </c>
      <c r="D26" s="89"/>
      <c r="E26" s="89"/>
      <c r="F26" s="89"/>
      <c r="G26" s="89"/>
      <c r="H26" s="89"/>
      <c r="I26" s="89" t="s">
        <v>935</v>
      </c>
      <c r="J26" s="89"/>
      <c r="K26" s="89"/>
      <c r="L26" s="89" t="s">
        <v>936</v>
      </c>
      <c r="M26" s="89"/>
      <c r="N26" s="89"/>
      <c r="O26" s="89"/>
      <c r="P26" s="27" t="s">
        <v>50</v>
      </c>
      <c r="Q26" s="27" t="s">
        <v>73</v>
      </c>
      <c r="R26" s="27">
        <v>37.06</v>
      </c>
      <c r="S26" s="27" t="s">
        <v>45</v>
      </c>
      <c r="T26" s="27" t="s">
        <v>45</v>
      </c>
      <c r="U26" s="28" t="str">
        <f t="shared" si="0"/>
        <v>N/A</v>
      </c>
    </row>
    <row r="27" spans="1:22" ht="75" customHeight="1" thickBot="1" x14ac:dyDescent="0.25">
      <c r="A27" s="25"/>
      <c r="B27" s="29" t="s">
        <v>57</v>
      </c>
      <c r="C27" s="84" t="s">
        <v>57</v>
      </c>
      <c r="D27" s="84"/>
      <c r="E27" s="84"/>
      <c r="F27" s="84"/>
      <c r="G27" s="84"/>
      <c r="H27" s="84"/>
      <c r="I27" s="84" t="s">
        <v>937</v>
      </c>
      <c r="J27" s="84"/>
      <c r="K27" s="84"/>
      <c r="L27" s="84" t="s">
        <v>938</v>
      </c>
      <c r="M27" s="84"/>
      <c r="N27" s="84"/>
      <c r="O27" s="84"/>
      <c r="P27" s="30" t="s">
        <v>50</v>
      </c>
      <c r="Q27" s="30" t="s">
        <v>143</v>
      </c>
      <c r="R27" s="30">
        <v>97.7</v>
      </c>
      <c r="S27" s="30" t="s">
        <v>45</v>
      </c>
      <c r="T27" s="30" t="s">
        <v>45</v>
      </c>
      <c r="U27" s="31" t="str">
        <f t="shared" si="0"/>
        <v>N/A</v>
      </c>
    </row>
    <row r="28" spans="1:22" ht="22.5" customHeight="1" thickTop="1" thickBot="1" x14ac:dyDescent="0.25">
      <c r="B28" s="8" t="s">
        <v>82</v>
      </c>
      <c r="C28" s="9"/>
      <c r="D28" s="9"/>
      <c r="E28" s="9"/>
      <c r="F28" s="9"/>
      <c r="G28" s="9"/>
      <c r="H28" s="10"/>
      <c r="I28" s="10"/>
      <c r="J28" s="10"/>
      <c r="K28" s="10"/>
      <c r="L28" s="10"/>
      <c r="M28" s="10"/>
      <c r="N28" s="10"/>
      <c r="O28" s="10"/>
      <c r="P28" s="10"/>
      <c r="Q28" s="10"/>
      <c r="R28" s="10"/>
      <c r="S28" s="10"/>
      <c r="T28" s="10"/>
      <c r="U28" s="11"/>
      <c r="V28" s="32"/>
    </row>
    <row r="29" spans="1:22" ht="26.25" customHeight="1" thickTop="1" x14ac:dyDescent="0.2">
      <c r="B29" s="33"/>
      <c r="C29" s="34"/>
      <c r="D29" s="34"/>
      <c r="E29" s="34"/>
      <c r="F29" s="34"/>
      <c r="G29" s="34"/>
      <c r="H29" s="35"/>
      <c r="I29" s="35"/>
      <c r="J29" s="35"/>
      <c r="K29" s="35"/>
      <c r="L29" s="35"/>
      <c r="M29" s="35"/>
      <c r="N29" s="35"/>
      <c r="O29" s="35"/>
      <c r="P29" s="36"/>
      <c r="Q29" s="37"/>
      <c r="R29" s="38" t="s">
        <v>83</v>
      </c>
      <c r="S29" s="22" t="s">
        <v>84</v>
      </c>
      <c r="T29" s="38" t="s">
        <v>85</v>
      </c>
      <c r="U29" s="22" t="s">
        <v>86</v>
      </c>
    </row>
    <row r="30" spans="1:22" ht="26.25" customHeight="1" thickBot="1" x14ac:dyDescent="0.25">
      <c r="B30" s="39"/>
      <c r="C30" s="40"/>
      <c r="D30" s="40"/>
      <c r="E30" s="40"/>
      <c r="F30" s="40"/>
      <c r="G30" s="40"/>
      <c r="H30" s="41"/>
      <c r="I30" s="41"/>
      <c r="J30" s="41"/>
      <c r="K30" s="41"/>
      <c r="L30" s="41"/>
      <c r="M30" s="41"/>
      <c r="N30" s="41"/>
      <c r="O30" s="41"/>
      <c r="P30" s="42"/>
      <c r="Q30" s="43"/>
      <c r="R30" s="44" t="s">
        <v>87</v>
      </c>
      <c r="S30" s="43" t="s">
        <v>87</v>
      </c>
      <c r="T30" s="43" t="s">
        <v>87</v>
      </c>
      <c r="U30" s="43" t="s">
        <v>88</v>
      </c>
    </row>
    <row r="31" spans="1:22" ht="13.5" customHeight="1" thickBot="1" x14ac:dyDescent="0.25">
      <c r="B31" s="85" t="s">
        <v>89</v>
      </c>
      <c r="C31" s="86"/>
      <c r="D31" s="86"/>
      <c r="E31" s="45"/>
      <c r="F31" s="45"/>
      <c r="G31" s="45"/>
      <c r="H31" s="46"/>
      <c r="I31" s="46"/>
      <c r="J31" s="46"/>
      <c r="K31" s="46"/>
      <c r="L31" s="46"/>
      <c r="M31" s="46"/>
      <c r="N31" s="46"/>
      <c r="O31" s="46"/>
      <c r="P31" s="47"/>
      <c r="Q31" s="47"/>
      <c r="R31" s="48">
        <v>5462.705207</v>
      </c>
      <c r="S31" s="48">
        <v>463.947608</v>
      </c>
      <c r="T31" s="48">
        <v>48.505569109999989</v>
      </c>
      <c r="U31" s="49">
        <f>+IF(ISERR(T31/S31*100),"N/A",T31/S31*100)</f>
        <v>10.454966956096472</v>
      </c>
    </row>
    <row r="32" spans="1:22" ht="13.5" customHeight="1" thickBot="1" x14ac:dyDescent="0.25">
      <c r="B32" s="87" t="s">
        <v>90</v>
      </c>
      <c r="C32" s="88"/>
      <c r="D32" s="88"/>
      <c r="E32" s="50"/>
      <c r="F32" s="50"/>
      <c r="G32" s="50"/>
      <c r="H32" s="51"/>
      <c r="I32" s="51"/>
      <c r="J32" s="51"/>
      <c r="K32" s="51"/>
      <c r="L32" s="51"/>
      <c r="M32" s="51"/>
      <c r="N32" s="51"/>
      <c r="O32" s="51"/>
      <c r="P32" s="52"/>
      <c r="Q32" s="52"/>
      <c r="R32" s="48">
        <v>5462.7052070000027</v>
      </c>
      <c r="S32" s="48">
        <v>48.505569109999989</v>
      </c>
      <c r="T32" s="48">
        <v>48.505569109999989</v>
      </c>
      <c r="U32" s="49">
        <f>+IF(ISERR(T32/S32*100),"N/A",T32/S32*100)</f>
        <v>100</v>
      </c>
    </row>
    <row r="33" spans="2:21" ht="14.85" customHeight="1" thickTop="1" thickBot="1" x14ac:dyDescent="0.25">
      <c r="B33" s="8" t="s">
        <v>91</v>
      </c>
      <c r="C33" s="9"/>
      <c r="D33" s="9"/>
      <c r="E33" s="9"/>
      <c r="F33" s="9"/>
      <c r="G33" s="9"/>
      <c r="H33" s="10"/>
      <c r="I33" s="10"/>
      <c r="J33" s="10"/>
      <c r="K33" s="10"/>
      <c r="L33" s="10"/>
      <c r="M33" s="10"/>
      <c r="N33" s="10"/>
      <c r="O33" s="10"/>
      <c r="P33" s="10"/>
      <c r="Q33" s="10"/>
      <c r="R33" s="10"/>
      <c r="S33" s="10"/>
      <c r="T33" s="10"/>
      <c r="U33" s="11"/>
    </row>
    <row r="34" spans="2:21" ht="44.25" customHeight="1" thickTop="1" x14ac:dyDescent="0.2">
      <c r="B34" s="81" t="s">
        <v>92</v>
      </c>
      <c r="C34" s="82"/>
      <c r="D34" s="82"/>
      <c r="E34" s="82"/>
      <c r="F34" s="82"/>
      <c r="G34" s="82"/>
      <c r="H34" s="82"/>
      <c r="I34" s="82"/>
      <c r="J34" s="82"/>
      <c r="K34" s="82"/>
      <c r="L34" s="82"/>
      <c r="M34" s="82"/>
      <c r="N34" s="82"/>
      <c r="O34" s="82"/>
      <c r="P34" s="82"/>
      <c r="Q34" s="82"/>
      <c r="R34" s="82"/>
      <c r="S34" s="82"/>
      <c r="T34" s="82"/>
      <c r="U34" s="83"/>
    </row>
  </sheetData>
  <mergeCells count="49">
    <mergeCell ref="B14:U14"/>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B34:U34"/>
    <mergeCell ref="C25:H25"/>
    <mergeCell ref="I25:K25"/>
    <mergeCell ref="L25:O25"/>
    <mergeCell ref="C26:H26"/>
    <mergeCell ref="I26:K26"/>
    <mergeCell ref="L26:O26"/>
    <mergeCell ref="C27:H27"/>
    <mergeCell ref="I27:K27"/>
    <mergeCell ref="L27:O27"/>
    <mergeCell ref="B31:D31"/>
    <mergeCell ref="B32:D32"/>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40</vt:i4>
      </vt:variant>
    </vt:vector>
  </HeadingPairs>
  <TitlesOfParts>
    <vt:vector size="60" baseType="lpstr">
      <vt:lpstr>Portada</vt:lpstr>
      <vt:lpstr>11 E007</vt:lpstr>
      <vt:lpstr>11 E010</vt:lpstr>
      <vt:lpstr>11 E011</vt:lpstr>
      <vt:lpstr>11 E012</vt:lpstr>
      <vt:lpstr>11 E021</vt:lpstr>
      <vt:lpstr>11 E064</vt:lpstr>
      <vt:lpstr>11 E066</vt:lpstr>
      <vt:lpstr>11 S029</vt:lpstr>
      <vt:lpstr>11 S204</vt:lpstr>
      <vt:lpstr>11 S205</vt:lpstr>
      <vt:lpstr>11 S207</vt:lpstr>
      <vt:lpstr>11 S208</vt:lpstr>
      <vt:lpstr>11 S221</vt:lpstr>
      <vt:lpstr>11 S243</vt:lpstr>
      <vt:lpstr>11 S244</vt:lpstr>
      <vt:lpstr>11 U006</vt:lpstr>
      <vt:lpstr>11 U074</vt:lpstr>
      <vt:lpstr>11 U077</vt:lpstr>
      <vt:lpstr>11 U079</vt:lpstr>
      <vt:lpstr>'11 E007'!Área_de_impresión</vt:lpstr>
      <vt:lpstr>'11 E010'!Área_de_impresión</vt:lpstr>
      <vt:lpstr>'11 E011'!Área_de_impresión</vt:lpstr>
      <vt:lpstr>'11 E012'!Área_de_impresión</vt:lpstr>
      <vt:lpstr>'11 E021'!Área_de_impresión</vt:lpstr>
      <vt:lpstr>'11 E064'!Área_de_impresión</vt:lpstr>
      <vt:lpstr>'11 E066'!Área_de_impresión</vt:lpstr>
      <vt:lpstr>'11 S029'!Área_de_impresión</vt:lpstr>
      <vt:lpstr>'11 S204'!Área_de_impresión</vt:lpstr>
      <vt:lpstr>'11 S205'!Área_de_impresión</vt:lpstr>
      <vt:lpstr>'11 S207'!Área_de_impresión</vt:lpstr>
      <vt:lpstr>'11 S208'!Área_de_impresión</vt:lpstr>
      <vt:lpstr>'11 S221'!Área_de_impresión</vt:lpstr>
      <vt:lpstr>'11 S243'!Área_de_impresión</vt:lpstr>
      <vt:lpstr>'11 S244'!Área_de_impresión</vt:lpstr>
      <vt:lpstr>'11 U006'!Área_de_impresión</vt:lpstr>
      <vt:lpstr>'11 U074'!Área_de_impresión</vt:lpstr>
      <vt:lpstr>'11 U077'!Área_de_impresión</vt:lpstr>
      <vt:lpstr>'11 U079'!Área_de_impresión</vt:lpstr>
      <vt:lpstr>Portada!Área_de_impresión</vt:lpstr>
      <vt:lpstr>'11 E007'!Títulos_a_imprimir</vt:lpstr>
      <vt:lpstr>'11 E010'!Títulos_a_imprimir</vt:lpstr>
      <vt:lpstr>'11 E011'!Títulos_a_imprimir</vt:lpstr>
      <vt:lpstr>'11 E012'!Títulos_a_imprimir</vt:lpstr>
      <vt:lpstr>'11 E021'!Títulos_a_imprimir</vt:lpstr>
      <vt:lpstr>'11 E064'!Títulos_a_imprimir</vt:lpstr>
      <vt:lpstr>'11 E066'!Títulos_a_imprimir</vt:lpstr>
      <vt:lpstr>'11 S029'!Títulos_a_imprimir</vt:lpstr>
      <vt:lpstr>'11 S204'!Títulos_a_imprimir</vt:lpstr>
      <vt:lpstr>'11 S205'!Títulos_a_imprimir</vt:lpstr>
      <vt:lpstr>'11 S207'!Títulos_a_imprimir</vt:lpstr>
      <vt:lpstr>'11 S208'!Títulos_a_imprimir</vt:lpstr>
      <vt:lpstr>'11 S221'!Títulos_a_imprimir</vt:lpstr>
      <vt:lpstr>'11 S243'!Títulos_a_imprimir</vt:lpstr>
      <vt:lpstr>'11 S244'!Títulos_a_imprimir</vt:lpstr>
      <vt:lpstr>'11 U006'!Títulos_a_imprimir</vt:lpstr>
      <vt:lpstr>'11 U074'!Títulos_a_imprimir</vt:lpstr>
      <vt:lpstr>'11 U077'!Títulos_a_imprimir</vt:lpstr>
      <vt:lpstr>'11 U079'!Títulos_a_imprimir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Elizabeth Alejandra Martinez Gonzalez</cp:lastModifiedBy>
  <cp:lastPrinted>2009-03-26T01:46:20Z</cp:lastPrinted>
  <dcterms:created xsi:type="dcterms:W3CDTF">2009-03-25T01:44:41Z</dcterms:created>
  <dcterms:modified xsi:type="dcterms:W3CDTF">2014-07-26T00:54:12Z</dcterms:modified>
</cp:coreProperties>
</file>